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246" i="1" l="1"/>
  <c r="M246" i="1" s="1"/>
  <c r="L242" i="1"/>
  <c r="M242" i="1" s="1"/>
  <c r="L225" i="1"/>
  <c r="M225" i="1" s="1"/>
  <c r="L219" i="1"/>
  <c r="M219" i="1" s="1"/>
  <c r="L213" i="1"/>
  <c r="M213" i="1" s="1"/>
  <c r="L207" i="1"/>
  <c r="M207" i="1" s="1"/>
  <c r="L201" i="1"/>
  <c r="M201" i="1" s="1"/>
  <c r="L195" i="1"/>
  <c r="M195" i="1" s="1"/>
  <c r="L189" i="1"/>
  <c r="M189" i="1" s="1"/>
  <c r="L183" i="1"/>
  <c r="M183" i="1" s="1"/>
  <c r="L177" i="1"/>
  <c r="M177" i="1" s="1"/>
  <c r="L171" i="1"/>
  <c r="M171" i="1" s="1"/>
  <c r="L165" i="1"/>
  <c r="M165" i="1" s="1"/>
  <c r="M161" i="1"/>
  <c r="L161" i="1"/>
  <c r="L157" i="1"/>
  <c r="M157" i="1" s="1"/>
  <c r="L153" i="1"/>
  <c r="M153" i="1" s="1"/>
  <c r="L140" i="1"/>
  <c r="M140" i="1" s="1"/>
  <c r="L138" i="1"/>
  <c r="M138" i="1" s="1"/>
  <c r="L135" i="1"/>
  <c r="M135" i="1" s="1"/>
  <c r="L132" i="1"/>
  <c r="M132" i="1" s="1"/>
  <c r="M129" i="1" l="1"/>
  <c r="L129" i="1"/>
  <c r="M122" i="1"/>
  <c r="L122" i="1"/>
  <c r="L116" i="1"/>
  <c r="M116" i="1" s="1"/>
  <c r="M111" i="1"/>
  <c r="L111" i="1"/>
  <c r="M106" i="1"/>
  <c r="M103" i="1"/>
  <c r="L103" i="1"/>
  <c r="L98" i="1"/>
  <c r="M98" i="1" s="1"/>
  <c r="M94" i="1"/>
  <c r="L94" i="1"/>
  <c r="L86" i="1"/>
  <c r="M86" i="1" s="1"/>
  <c r="L76" i="1"/>
  <c r="M76" i="1" s="1"/>
  <c r="L70" i="1"/>
  <c r="M70" i="1" s="1"/>
  <c r="M64" i="1"/>
  <c r="L64" i="1"/>
  <c r="M59" i="1"/>
  <c r="L59" i="1"/>
  <c r="M54" i="1"/>
  <c r="L54" i="1"/>
  <c r="M49" i="1"/>
  <c r="L49" i="1"/>
  <c r="M43" i="1"/>
  <c r="L43" i="1"/>
  <c r="L34" i="1"/>
  <c r="M34" i="1" s="1"/>
  <c r="L31" i="1"/>
  <c r="M31" i="1" s="1"/>
  <c r="L25" i="1"/>
  <c r="M25" i="1" s="1"/>
  <c r="L23" i="1"/>
  <c r="M23" i="1" s="1"/>
  <c r="L20" i="1"/>
  <c r="M20" i="1" s="1"/>
  <c r="L17" i="1"/>
  <c r="M17" i="1" s="1"/>
  <c r="M13" i="1"/>
  <c r="L13" i="1"/>
  <c r="L9" i="1"/>
  <c r="M9" i="1" s="1"/>
  <c r="G140" i="1"/>
  <c r="H140" i="1" s="1"/>
  <c r="H229" i="1"/>
  <c r="G229" i="1"/>
  <c r="G223" i="1"/>
  <c r="H223" i="1" s="1"/>
  <c r="G217" i="1"/>
  <c r="H217" i="1" s="1"/>
  <c r="G212" i="1"/>
  <c r="H212" i="1" s="1"/>
  <c r="H206" i="1"/>
  <c r="G206" i="1"/>
  <c r="G200" i="1"/>
  <c r="H200" i="1" s="1"/>
  <c r="G194" i="1"/>
  <c r="H194" i="1" s="1"/>
  <c r="G188" i="1"/>
  <c r="H188" i="1" s="1"/>
  <c r="G182" i="1"/>
  <c r="H182" i="1" s="1"/>
  <c r="G174" i="1"/>
  <c r="H174" i="1" s="1"/>
  <c r="G170" i="1"/>
  <c r="H170" i="1" s="1"/>
  <c r="G126" i="1"/>
  <c r="H126" i="1" s="1"/>
  <c r="G121" i="1"/>
  <c r="H121" i="1" s="1"/>
  <c r="G115" i="1"/>
  <c r="H115" i="1" s="1"/>
  <c r="G81" i="1"/>
  <c r="H81" i="1" s="1"/>
  <c r="G74" i="1"/>
  <c r="H74" i="1" s="1"/>
  <c r="G230" i="1"/>
  <c r="H230" i="1" s="1"/>
  <c r="G224" i="1"/>
  <c r="H224" i="1" s="1"/>
  <c r="G218" i="1"/>
  <c r="H218" i="1" s="1"/>
  <c r="G211" i="1"/>
  <c r="H211" i="1" s="1"/>
  <c r="G205" i="1"/>
  <c r="H205" i="1" s="1"/>
  <c r="H199" i="1"/>
  <c r="G199" i="1"/>
  <c r="G193" i="1"/>
  <c r="H193" i="1" s="1"/>
  <c r="G187" i="1"/>
  <c r="H187" i="1" s="1"/>
  <c r="G181" i="1"/>
  <c r="H181" i="1" s="1"/>
  <c r="G176" i="1"/>
  <c r="H176" i="1" s="1"/>
  <c r="G169" i="1"/>
  <c r="H169" i="1" s="1"/>
  <c r="G119" i="1"/>
  <c r="H119" i="1" s="1"/>
  <c r="G80" i="1"/>
  <c r="H80" i="1" s="1"/>
  <c r="G73" i="1"/>
  <c r="H73" i="1" s="1"/>
  <c r="L4" i="1"/>
  <c r="M4" i="1" s="1"/>
  <c r="G260" i="1"/>
  <c r="H260" i="1" s="1"/>
  <c r="G258" i="1"/>
  <c r="H258" i="1" s="1"/>
  <c r="G255" i="1"/>
  <c r="H255" i="1" s="1"/>
  <c r="G251" i="1"/>
  <c r="H251" i="1" s="1"/>
  <c r="G247" i="1"/>
  <c r="H247" i="1" s="1"/>
  <c r="G243" i="1"/>
  <c r="H243" i="1" s="1"/>
  <c r="G228" i="1"/>
  <c r="H228" i="1" s="1"/>
  <c r="G222" i="1"/>
  <c r="H222" i="1" s="1"/>
  <c r="G216" i="1"/>
  <c r="H216" i="1" s="1"/>
  <c r="G210" i="1"/>
  <c r="H210" i="1" s="1"/>
  <c r="G204" i="1"/>
  <c r="H204" i="1" s="1"/>
  <c r="G198" i="1"/>
  <c r="H198" i="1" s="1"/>
  <c r="G192" i="1"/>
  <c r="H192" i="1" s="1"/>
  <c r="G186" i="1"/>
  <c r="H186" i="1" s="1"/>
  <c r="G180" i="1"/>
  <c r="H180" i="1" s="1"/>
  <c r="G175" i="1"/>
  <c r="H175" i="1" s="1"/>
  <c r="G168" i="1"/>
  <c r="H168" i="1" s="1"/>
  <c r="G163" i="1"/>
  <c r="H163" i="1"/>
  <c r="G160" i="1"/>
  <c r="H160" i="1" s="1"/>
  <c r="G155" i="1"/>
  <c r="H155" i="1" s="1"/>
  <c r="G139" i="1"/>
  <c r="H139" i="1" s="1"/>
  <c r="G137" i="1"/>
  <c r="H137" i="1" s="1"/>
  <c r="G134" i="1"/>
  <c r="H134" i="1" s="1"/>
  <c r="G131" i="1"/>
  <c r="H131" i="1" s="1"/>
  <c r="G123" i="1"/>
  <c r="H123" i="1" s="1"/>
  <c r="G120" i="1"/>
  <c r="H120" i="1" s="1"/>
  <c r="G114" i="1"/>
  <c r="H114" i="1" s="1"/>
  <c r="G99" i="1"/>
  <c r="H99" i="1" s="1"/>
  <c r="G95" i="1"/>
  <c r="H95" i="1" s="1"/>
  <c r="G87" i="1"/>
  <c r="H87" i="1" s="1"/>
  <c r="G83" i="1"/>
  <c r="H83" i="1" s="1"/>
  <c r="G78" i="1"/>
  <c r="H78" i="1" s="1"/>
  <c r="G75" i="1"/>
  <c r="H75" i="1" s="1"/>
  <c r="H253" i="1"/>
  <c r="H250" i="1"/>
  <c r="H248" i="1"/>
  <c r="H244" i="1"/>
  <c r="H240" i="1"/>
  <c r="H237" i="1"/>
  <c r="H235" i="1"/>
  <c r="H233" i="1"/>
  <c r="H231" i="1"/>
  <c r="H226" i="1"/>
  <c r="H220" i="1"/>
  <c r="H214" i="1"/>
  <c r="H209" i="1"/>
  <c r="H203" i="1"/>
  <c r="H197" i="1"/>
  <c r="H191" i="1"/>
  <c r="H185" i="1"/>
  <c r="H178" i="1"/>
  <c r="H173" i="1"/>
  <c r="H167" i="1"/>
  <c r="H162" i="1"/>
  <c r="H158" i="1"/>
  <c r="H154" i="1"/>
  <c r="H125" i="1"/>
  <c r="H117" i="1"/>
  <c r="H112" i="1"/>
  <c r="H106" i="1"/>
  <c r="H104" i="1"/>
  <c r="H100" i="1"/>
  <c r="H96" i="1"/>
  <c r="H88" i="1"/>
  <c r="H84" i="1"/>
  <c r="H77" i="1"/>
  <c r="H72" i="1"/>
  <c r="G254" i="1"/>
  <c r="H254" i="1" s="1"/>
  <c r="G249" i="1"/>
  <c r="H249" i="1" s="1"/>
  <c r="G245" i="1"/>
  <c r="H245" i="1" s="1"/>
  <c r="G241" i="1"/>
  <c r="H241" i="1" s="1"/>
  <c r="G227" i="1"/>
  <c r="H227" i="1" s="1"/>
  <c r="G221" i="1"/>
  <c r="H221" i="1" s="1"/>
  <c r="G215" i="1"/>
  <c r="H215" i="1" s="1"/>
  <c r="G208" i="1"/>
  <c r="H208" i="1" s="1"/>
  <c r="G202" i="1"/>
  <c r="H202" i="1" s="1"/>
  <c r="G196" i="1"/>
  <c r="H196" i="1" s="1"/>
  <c r="G190" i="1"/>
  <c r="H190" i="1" s="1"/>
  <c r="G184" i="1"/>
  <c r="H184" i="1" s="1"/>
  <c r="G179" i="1"/>
  <c r="H179" i="1" s="1"/>
  <c r="G172" i="1"/>
  <c r="H172" i="1" s="1"/>
  <c r="G166" i="1"/>
  <c r="H166" i="1" s="1"/>
  <c r="G164" i="1"/>
  <c r="H164" i="1" s="1"/>
  <c r="G159" i="1"/>
  <c r="H159" i="1" s="1"/>
  <c r="G156" i="1"/>
  <c r="H156" i="1" s="1"/>
  <c r="G133" i="1"/>
  <c r="H133" i="1" s="1"/>
  <c r="G135" i="1"/>
  <c r="H135" i="1" s="1"/>
  <c r="G136" i="1"/>
  <c r="H136" i="1" s="1"/>
  <c r="G130" i="1"/>
  <c r="H130" i="1" s="1"/>
  <c r="G124" i="1"/>
  <c r="H124" i="1" s="1"/>
  <c r="G118" i="1"/>
  <c r="H118" i="1" s="1"/>
  <c r="G113" i="1"/>
  <c r="H113" i="1" s="1"/>
  <c r="G105" i="1"/>
  <c r="H105" i="1" s="1"/>
  <c r="G97" i="1"/>
  <c r="H97" i="1" s="1"/>
  <c r="G89" i="1"/>
  <c r="H89" i="1" s="1"/>
  <c r="G79" i="1"/>
  <c r="H79" i="1" s="1"/>
  <c r="G71" i="1"/>
  <c r="H71" i="1" s="1"/>
  <c r="G65" i="1"/>
  <c r="H65" i="1" s="1"/>
  <c r="H66" i="1"/>
  <c r="G69" i="1"/>
  <c r="H69" i="1" s="1"/>
  <c r="G68" i="1"/>
  <c r="H68" i="1" s="1"/>
  <c r="G67" i="1"/>
  <c r="H67" i="1" s="1"/>
  <c r="G63" i="1"/>
  <c r="H63" i="1" s="1"/>
  <c r="H60" i="1"/>
  <c r="G61" i="1"/>
  <c r="H61" i="1" s="1"/>
  <c r="G62" i="1"/>
  <c r="H62" i="1" s="1"/>
  <c r="H55" i="1"/>
  <c r="G56" i="1"/>
  <c r="H56" i="1" s="1"/>
  <c r="G58" i="1"/>
  <c r="H58" i="1" s="1"/>
  <c r="G57" i="1"/>
  <c r="H57" i="1" s="1"/>
  <c r="H50" i="1"/>
  <c r="G51" i="1"/>
  <c r="H51" i="1" s="1"/>
  <c r="G53" i="1"/>
  <c r="H53" i="1" s="1"/>
  <c r="G52" i="1"/>
  <c r="H52" i="1" s="1"/>
  <c r="G44" i="1"/>
  <c r="H44" i="1" s="1"/>
  <c r="H45" i="1"/>
  <c r="G47" i="1"/>
  <c r="H47" i="1" s="1"/>
  <c r="G48" i="1"/>
  <c r="H48" i="1" s="1"/>
  <c r="G46" i="1"/>
  <c r="H46" i="1" s="1"/>
  <c r="G39" i="1"/>
  <c r="H39" i="1" s="1"/>
  <c r="G35" i="1"/>
  <c r="H35" i="1" s="1"/>
  <c r="H36" i="1"/>
  <c r="G37" i="1"/>
  <c r="H37" i="1" s="1"/>
  <c r="G38" i="1"/>
  <c r="H38" i="1" s="1"/>
  <c r="H32" i="1"/>
  <c r="G33" i="1"/>
  <c r="H33" i="1" s="1"/>
  <c r="H26" i="1"/>
  <c r="G27" i="1"/>
  <c r="H27" i="1" s="1"/>
  <c r="G28" i="1"/>
  <c r="H28" i="1" s="1"/>
  <c r="G29" i="1"/>
  <c r="H29" i="1" s="1"/>
  <c r="G30" i="1"/>
  <c r="H30" i="1" s="1"/>
  <c r="H24" i="1"/>
  <c r="G21" i="1"/>
  <c r="H21" i="1" s="1"/>
  <c r="G22" i="1"/>
  <c r="H22" i="1" s="1"/>
  <c r="G19" i="1"/>
  <c r="H19" i="1" s="1"/>
  <c r="H18" i="1"/>
  <c r="H14" i="1"/>
  <c r="G15" i="1"/>
  <c r="H15" i="1" s="1"/>
  <c r="G16" i="1"/>
  <c r="H16" i="1" s="1"/>
  <c r="H10" i="1"/>
  <c r="G11" i="1"/>
  <c r="H11" i="1" s="1"/>
  <c r="G12" i="1"/>
  <c r="H12" i="1" s="1"/>
  <c r="G8" i="1"/>
  <c r="H8" i="1" s="1"/>
  <c r="G6" i="1"/>
  <c r="H6" i="1" s="1"/>
  <c r="G7" i="1"/>
  <c r="H7" i="1" s="1"/>
  <c r="E9" i="1"/>
  <c r="E13" i="1"/>
  <c r="E17" i="1"/>
  <c r="E20" i="1"/>
  <c r="E23" i="1"/>
  <c r="E25" i="1"/>
  <c r="E31" i="1"/>
  <c r="E34" i="1"/>
  <c r="E40" i="1"/>
  <c r="E41" i="1"/>
  <c r="E42" i="1"/>
  <c r="E43" i="1"/>
  <c r="E49" i="1"/>
  <c r="E54" i="1"/>
  <c r="E59" i="1"/>
  <c r="E64" i="1"/>
  <c r="E70" i="1"/>
  <c r="E76" i="1"/>
  <c r="E82" i="1"/>
  <c r="E83" i="1"/>
  <c r="E86" i="1"/>
  <c r="E90" i="1"/>
  <c r="E91" i="1"/>
  <c r="E92" i="1"/>
  <c r="E93" i="1"/>
  <c r="E94" i="1"/>
  <c r="E98" i="1"/>
  <c r="E101" i="1"/>
  <c r="E102" i="1"/>
  <c r="E103" i="1"/>
  <c r="E106" i="1"/>
  <c r="E110" i="1"/>
  <c r="E111" i="1"/>
  <c r="E116" i="1"/>
  <c r="E122" i="1"/>
  <c r="E127" i="1"/>
  <c r="E129" i="1"/>
  <c r="E132" i="1"/>
  <c r="E135" i="1"/>
  <c r="E138" i="1"/>
  <c r="E140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7" i="1"/>
  <c r="E161" i="1"/>
  <c r="E165" i="1"/>
  <c r="E171" i="1"/>
  <c r="E177" i="1"/>
  <c r="E183" i="1"/>
  <c r="E189" i="1"/>
  <c r="E195" i="1"/>
  <c r="E201" i="1"/>
  <c r="E207" i="1"/>
  <c r="E213" i="1"/>
  <c r="E219" i="1"/>
  <c r="E225" i="1"/>
  <c r="E231" i="1"/>
  <c r="E233" i="1"/>
  <c r="E235" i="1"/>
  <c r="E237" i="1"/>
  <c r="E239" i="1"/>
  <c r="E242" i="1"/>
  <c r="E246" i="1"/>
  <c r="E250" i="1"/>
  <c r="E253" i="1"/>
  <c r="E257" i="1"/>
  <c r="E258" i="1"/>
  <c r="E260" i="1"/>
  <c r="E4" i="1"/>
  <c r="G9" i="1" l="1"/>
  <c r="H9" i="1" s="1"/>
  <c r="G13" i="1"/>
  <c r="H13" i="1" s="1"/>
  <c r="G17" i="1"/>
  <c r="H17" i="1" s="1"/>
  <c r="G20" i="1"/>
  <c r="H20" i="1" s="1"/>
  <c r="G23" i="1"/>
  <c r="H23" i="1" s="1"/>
  <c r="G25" i="1"/>
  <c r="H25" i="1" s="1"/>
  <c r="G31" i="1"/>
  <c r="H31" i="1" s="1"/>
  <c r="G34" i="1"/>
  <c r="H34" i="1" s="1"/>
  <c r="G42" i="1"/>
  <c r="H42" i="1" s="1"/>
  <c r="G43" i="1"/>
  <c r="H43" i="1" s="1"/>
  <c r="G49" i="1"/>
  <c r="H49" i="1" s="1"/>
  <c r="G54" i="1"/>
  <c r="H54" i="1" s="1"/>
  <c r="G59" i="1"/>
  <c r="H59" i="1" s="1"/>
  <c r="G64" i="1"/>
  <c r="H64" i="1" s="1"/>
  <c r="G70" i="1"/>
  <c r="H70" i="1" s="1"/>
  <c r="G76" i="1"/>
  <c r="H76" i="1" s="1"/>
  <c r="G82" i="1"/>
  <c r="H82" i="1" s="1"/>
  <c r="G85" i="1"/>
  <c r="H85" i="1" s="1"/>
  <c r="G86" i="1"/>
  <c r="H86" i="1" s="1"/>
  <c r="G90" i="1"/>
  <c r="H90" i="1" s="1"/>
  <c r="G91" i="1"/>
  <c r="H91" i="1" s="1"/>
  <c r="G92" i="1"/>
  <c r="H92" i="1" s="1"/>
  <c r="G93" i="1"/>
  <c r="H93" i="1" s="1"/>
  <c r="G94" i="1"/>
  <c r="H94" i="1" s="1"/>
  <c r="G98" i="1"/>
  <c r="H98" i="1" s="1"/>
  <c r="G101" i="1"/>
  <c r="H101" i="1" s="1"/>
  <c r="G102" i="1"/>
  <c r="H102" i="1" s="1"/>
  <c r="G103" i="1"/>
  <c r="H103" i="1" s="1"/>
  <c r="G107" i="1"/>
  <c r="H107" i="1" s="1"/>
  <c r="G110" i="1"/>
  <c r="H110" i="1" s="1"/>
  <c r="G111" i="1"/>
  <c r="H111" i="1" s="1"/>
  <c r="G116" i="1"/>
  <c r="H116" i="1" s="1"/>
  <c r="G122" i="1"/>
  <c r="H122" i="1" s="1"/>
  <c r="G127" i="1"/>
  <c r="H127" i="1" s="1"/>
  <c r="G129" i="1"/>
  <c r="H129" i="1" s="1"/>
  <c r="G132" i="1"/>
  <c r="H132" i="1" s="1"/>
  <c r="G138" i="1"/>
  <c r="H138" i="1" s="1"/>
  <c r="G141" i="1"/>
  <c r="H141" i="1" s="1"/>
  <c r="G142" i="1"/>
  <c r="H142" i="1" s="1"/>
  <c r="G143" i="1"/>
  <c r="H143" i="1" s="1"/>
  <c r="G144" i="1"/>
  <c r="H144" i="1" s="1"/>
  <c r="G145" i="1"/>
  <c r="H145" i="1" s="1"/>
  <c r="G146" i="1"/>
  <c r="H146" i="1" s="1"/>
  <c r="G147" i="1"/>
  <c r="H147" i="1" s="1"/>
  <c r="G148" i="1"/>
  <c r="H148" i="1" s="1"/>
  <c r="G149" i="1"/>
  <c r="H149" i="1" s="1"/>
  <c r="G150" i="1"/>
  <c r="H150" i="1" s="1"/>
  <c r="G151" i="1"/>
  <c r="H151" i="1" s="1"/>
  <c r="G153" i="1"/>
  <c r="H153" i="1" s="1"/>
  <c r="G157" i="1"/>
  <c r="H157" i="1" s="1"/>
  <c r="G161" i="1"/>
  <c r="H161" i="1" s="1"/>
  <c r="G165" i="1"/>
  <c r="H165" i="1" s="1"/>
  <c r="G171" i="1"/>
  <c r="H171" i="1" s="1"/>
  <c r="G177" i="1"/>
  <c r="H177" i="1" s="1"/>
  <c r="G183" i="1"/>
  <c r="H183" i="1" s="1"/>
  <c r="G189" i="1"/>
  <c r="H189" i="1" s="1"/>
  <c r="G195" i="1"/>
  <c r="H195" i="1" s="1"/>
  <c r="G201" i="1"/>
  <c r="H201" i="1" s="1"/>
  <c r="G207" i="1"/>
  <c r="H207" i="1" s="1"/>
  <c r="G213" i="1"/>
  <c r="H213" i="1" s="1"/>
  <c r="G219" i="1"/>
  <c r="H219" i="1" s="1"/>
  <c r="G225" i="1"/>
  <c r="H225" i="1" s="1"/>
  <c r="G232" i="1"/>
  <c r="H232" i="1" s="1"/>
  <c r="G234" i="1"/>
  <c r="H234" i="1" s="1"/>
  <c r="G236" i="1"/>
  <c r="H236" i="1" s="1"/>
  <c r="G238" i="1"/>
  <c r="H238" i="1" s="1"/>
  <c r="G239" i="1"/>
  <c r="H239" i="1" s="1"/>
  <c r="G242" i="1"/>
  <c r="H242" i="1" s="1"/>
  <c r="G246" i="1"/>
  <c r="H246" i="1" s="1"/>
  <c r="G252" i="1"/>
  <c r="H252" i="1" s="1"/>
  <c r="G256" i="1"/>
  <c r="H256" i="1" s="1"/>
  <c r="G257" i="1"/>
  <c r="H257" i="1" s="1"/>
  <c r="G259" i="1"/>
  <c r="H259" i="1" s="1"/>
  <c r="G261" i="1"/>
  <c r="H261" i="1" s="1"/>
  <c r="G4" i="1"/>
  <c r="H4" i="1" s="1"/>
</calcChain>
</file>

<file path=xl/sharedStrings.xml><?xml version="1.0" encoding="utf-8"?>
<sst xmlns="http://schemas.openxmlformats.org/spreadsheetml/2006/main" count="522" uniqueCount="104">
  <si>
    <t>Այլ պոլիգրաֆիական արտադրանքի տպագրման ծառայություններ /Օդային դիտակետի հետախուզման մատյան, ձև 6 ՀՕՊ/</t>
  </si>
  <si>
    <t>հատ</t>
  </si>
  <si>
    <t>Այլ պոլիգրաֆիական արտադրանքի տպագրման ծառայություններ /Ականադաշտում եղած փոփոխությունների մատյան/</t>
  </si>
  <si>
    <t>Այլ պոլիգրաֆիական արտադրանքի տպագրման ծառայություններ /Թիրախ ստուգիչ/</t>
  </si>
  <si>
    <t>Այլ պոլիգրաֆիական արտադրանքի տպագրման ծառայություններ /Բրիգադի /գնդի/ մարտական պատրաստության հ/մ/</t>
  </si>
  <si>
    <t>Այլ պոլիգրաֆիական արտադրանքի տպագրման ծառայություններ /Հրամանատարական պատրաստության հաշվառման մատյան/</t>
  </si>
  <si>
    <t>Այլ պոլիգրաֆիական արտադրանքի տպագրման ծառայություններ /Պայմանագրային սերժանտական դասընթացների ավարտական վկայական/</t>
  </si>
  <si>
    <t>Այլ պոլիգրաֆիական արտադրանքի տպագրման ծառայություններ /Ավտոմեքենայի ուղեգիր, ձև 16/</t>
  </si>
  <si>
    <t>Այլ պոլիգրաֆիական արտադրանքի տպագրման ծառայություններ /Անվադողերի հաշվառման մատյան,ձև 35ա/</t>
  </si>
  <si>
    <t>Այլ պոլիգրաֆիական արտադրանքի տպագրման ծառայություններ /Տեղադրման ակտ/</t>
  </si>
  <si>
    <t>Այլ պոլիգրաֆիական արտադրանքի տպագրման ծառայություններ /«Թրթուրավոր մեքենայի   մեխանիկ»  վարորդի վկայական/</t>
  </si>
  <si>
    <t>Այլ պոլիգրաֆիական արտադրանքի տպագրման ծառայություններ /«Հատուկ ձայնային և լուսային ազդանշաններով կահավորված տրանսպորտային միջոցների» վարորդի վկայական/</t>
  </si>
  <si>
    <t>Այլ պոլիգրաֆիական արտադրանքի տպագրման ծառայություններ /Գործնական մեքենավարման հաշվառման անհատական քարտ/</t>
  </si>
  <si>
    <t>Այլ պոլիգրաֆիական արտադրանքի տպագրման ծառայություններ /Ապրանքագիր ձև 2/</t>
  </si>
  <si>
    <t>Այլ պոլիգրաֆիական արտադրանքի տպագրման ծառայություններ /Ստորաբաժանումում նյութական միջոցների առկայության  և շարժի հաշվառման մատյան, ձև 26/</t>
  </si>
  <si>
    <t>Այլ պոլիգրաֆիական արտադրանքի տպագրման ծառայություններ /Նյութական միջոցների առկայության և շարժի հաշվառման մատյան, ձև 27/</t>
  </si>
  <si>
    <t>Այլ պոլիգրաֆիական արտադրանքի տպագրման ծառայություններ /Կատեգորային նյութական միջոցների հաշվառման քարտ, ձև 43/</t>
  </si>
  <si>
    <t>Այլ պոլիգրաֆիական արտադրանքի տպագրման ծառայություններ /Ապրանքագիր, ձև 2ա/</t>
  </si>
  <si>
    <t>Այլ պոլիգրաֆիական արտադրանքի տպագրման ծառայություններ /Համեմատական ամփոփագիր/</t>
  </si>
  <si>
    <t>Այլ պոլիգրաֆիական արտադրանքի տպագրման ծառայություններ /Ոչ  կատեգորային նյութական միջոցների հաշվառման քարտ, ձև 44/</t>
  </si>
  <si>
    <t>Այլ պոլիգրաֆիական արտադրանքի տպագրման ծառայություններ /Տարողությունների ՎՔՆ չափման ակտ,ձև 113/</t>
  </si>
  <si>
    <t>Այլ պոլիգրաֆիական արտադրանքի տպագրման ծառայություններ /Մեկուսարանում պահվողների հաշվառման մատյան/</t>
  </si>
  <si>
    <t>Այլ պոլիգրաֆիական արտադրանքի տպագրման ծառայություններ /ՃԵԿ-ի խախտման արձանագրությունների հաշվառման մատյան/</t>
  </si>
  <si>
    <t>Այլ պոլիգրաֆիական արտադրանքի տպագրման ծառայություններ /Հեռախոսագիր/</t>
  </si>
  <si>
    <t>Այլ պոլիգրաֆիական արտադրանքի տպագրման ծառայություններ /Արձանագրություն ինքնակամ ներկայանալու մասին/</t>
  </si>
  <si>
    <t>Այլ պոլիգրաֆիական արտադրանքի տպագրման ծառայություններ /Արձանագրություն անձին  բերման  ենթարկելու մասին/</t>
  </si>
  <si>
    <t>Այլ պոլիգրաֆիական արտադրանքի տպագրման ծառայություններ /ՀՀ  ՊՆ ՌՈ  անձնական խուզարկության արձանագրություն/</t>
  </si>
  <si>
    <t>Այլ պոլիգրաֆիական արտադրանքի տպագրման ծառայություններ /Տրանսպորտային միջոցների գրանցման /վերագրանցման/ մատյան/</t>
  </si>
  <si>
    <t>Այլ պոլիգրաֆիական արտադրանքի տպագրման ծառայություններ /Երթուղում, պահակետում պարեկություն կատարող ճանապարհապարեկային ծառայության տեսուչի ճանապարհային երթևեկության հսկողության աշխատանքների հաշվառման մատյան/</t>
  </si>
  <si>
    <t>Այլ պոլիգրաֆիական արտադրանքի տպագրման ծառայություններ /Հետախուզական քարտ, ձև 2/</t>
  </si>
  <si>
    <t>Այլ պոլիգրաֆիական արտադրանքի տպագրման ծառայություններ /Հետախուզական քարտ հասցեների բյուրոյի համար, ձև 22/</t>
  </si>
  <si>
    <t>Այլ պոլիգրաֆիական արտադրանքի տպագրման ծառայություններ /ՀՀ ԶՈՒ զինծառայողների տույժերի և խրախուսանքների հաշվառման մատյան/</t>
  </si>
  <si>
    <t>Այլ պոլիգրաֆիական արտադրանքի տպագրման ծառայություններ /Ամփոփաթերթիկ (ՀՀ ՊՆ քաղ. ծառայողների թեստավորման համար)/</t>
  </si>
  <si>
    <t>Այլ պոլիգրաֆիական արտադրանքի տպագրման ծառայություններ /Օրագիր օրդեր N 1/</t>
  </si>
  <si>
    <t>Այլ պոլիգրաֆիական արտադրանքի տպագրման ծառայություններ /Օրագիր օրդեր N 2/</t>
  </si>
  <si>
    <t>Այլ պոլիգրաֆիական արտադրանքի տպագրման ծառայություններ /Օրագիր օրդեր N 8/</t>
  </si>
  <si>
    <t>Այլ պոլիգրաֆիական արտադրանքի տպագրման ծառայություններ /Տեղեկագիր ձև 3-ի ներդիր/</t>
  </si>
  <si>
    <t>Այլ պոլիգրաֆիական արտադրանքի տպագրման ծառայություններ /Հիվանդության պատմություն հոսպիտալների համար, ձև 2/</t>
  </si>
  <si>
    <t>Այլ պոլիգրաֆիական արտադրանքի տպագրման ծառայություններ /Տեղեկանք/</t>
  </si>
  <si>
    <t>Այլ պոլիգրաֆիական արտադրանքի տպագրման ծառայություններ /ՀՀ  ՊՆ  զինանշանով   ծրար/</t>
  </si>
  <si>
    <t>Այլ պոլիգրաֆիական արտադրանքի տպագրման ծառայություններ /Անձնական քարտ/</t>
  </si>
  <si>
    <t>Այլ պոլիգրաֆիական արտադրանքի տպագրման ծառայություններ /Դաշտային պարապմունքների հաշվառման մատյան/</t>
  </si>
  <si>
    <t>Այլ պոլիգրաֆիական արտադրանքի տպագրման ծառայություններ /Ա.Խանփերյանցի անվան ռազմական ավիացիոն համալսարանի առաջադիմության հաշվառման մատյան/</t>
  </si>
  <si>
    <t>Այլ պոլիգրաֆիական արտադրանքի տպագրման ծառայություններ /Ա.Խանփերյանցի անվան ռազմական ավիացիոն  համալսարանի  դաշտային պարապմունքների հաշվառման մատյան/</t>
  </si>
  <si>
    <t>Այլ պոլիգրաֆիական արտադրանքի տպագրման ծառայություններ /Ա.Խանփերյանցի անվան ռազմական ավիացիոն համալսարանի  ուսումնական պրակտիկայի պարապմունքների հաշվառման մատյան/</t>
  </si>
  <si>
    <t>Այլ պոլիգրաֆիական արտադրանքի տպագրման ծառայություններ /Ակադեմիական տեղեկանք/</t>
  </si>
  <si>
    <t>Այլ պոլիգրաֆիական արտադրանքի տպագրման ծառայություններ /Բարձրագույն մասնագիտական կրթության բակալավրի դիպլոմ  ներդիրով ՌՀ/</t>
  </si>
  <si>
    <t>Այլ պոլիգրաֆիական արտադրանքի տպագրման ծառայություններ /Բարձրագույն մասնագիտական կրթության բակալավրի գերազանցության դիպլոմ  ներդիրով ՌՀ/</t>
  </si>
  <si>
    <t>Այլ պոլիգրաֆիական արտադրանքի տպագրման ծառայություններ /Բարձրագույն մասնագիտական կրթության մագիստրոսի դիպլոմ  ներդիրով ՌՀ/</t>
  </si>
  <si>
    <t>Այլ պոլիգրաֆիական արտադրանքի տպագրման ծառայություններ /Բարձրագույն մասնագիտական կրթության մագիստրոսի գերազանցության դիպլոմ ներդիրով ՌՀ/</t>
  </si>
  <si>
    <t>Այլ պոլիգրաֆիական արտադրանքի տպագրման ծառայություններ /Բարձրագույն մասնագիտական կրթության մագիստրոսի դիպլոմի միասնական հավելված/</t>
  </si>
  <si>
    <t>Այլ պոլիգրաֆիական արտադրանքի տպագրման ծառայություններ /Բարձրագույն մասնագիտական կրթության բակալավրի դիպլոմի միասնական հավելված/</t>
  </si>
  <si>
    <t>Այլ պոլիգրաֆիական արտադրանքի տպագրման ծառայություններ /Բարձրագույն մասնագիտական կրթության բակալավրի դիպլոմ  ներդիրով ՌԱՀ/</t>
  </si>
  <si>
    <t>Այլ պոլիգրաֆիական արտադրանքի տպագրման ծառայություններ /Բարձրագույն մասնագիտական կրթության բակալավրի գերազանցության դիպլոմ  ներդիրով ՌԱՀ/</t>
  </si>
  <si>
    <t>Այլ պոլիգրաֆիական արտադրանքի տպագրման ծառայություններ /Ծրար առանց անկյունագծի (հայերեն)/</t>
  </si>
  <si>
    <t>Այլ պոլիգրաֆիական արտադրանքի տպագրման ծառայություններ /Զենքի փոխարինման քարտ/</t>
  </si>
  <si>
    <t>Այլ պոլիգրաֆիական արտադրանքի տպագրման ծառայություններ /Ծրար առանց անկյունագծի (ռուսերեն)/</t>
  </si>
  <si>
    <t>Այլ պոլիգրաֆիական արտադրանքի տպագրման ծառայություններ /Երեկոյան ստուգման անվանացուցակ, ձև 1ԵՍ/</t>
  </si>
  <si>
    <t>Այլ պոլիգրաֆիական արտադրանքի տպագրման ծառայություններ /Ժամանակավորապես բացակայող և ժամանակավորապես զորամաս եկող անձնակազմի հաշվառման մատյան, ձև 5/</t>
  </si>
  <si>
    <t>Այլ պոլիգրաֆիական արտադրանքի տպագրման ծառայություններ /Անձնակազմի  հաշվառման վերահսկման մատյան, ձև 32/</t>
  </si>
  <si>
    <t>Այլ պոլիգրաֆիական արտադրանքի տպագրման ծառայություններ /Պահակակետերի տեղեկագրի վերջնաէջ/</t>
  </si>
  <si>
    <t>Այլ պոլիգրաֆիական արտադրանքի տպագրման ծառայություններ /Պահակակետերի ամփոփագիր/</t>
  </si>
  <si>
    <t>Այլ պոլիգրաֆիական արտադրանքի տպագրման ծառայություններ /Արձակուրդային թերթիկ/</t>
  </si>
  <si>
    <t>Այլ պոլիգրաֆիական արտադրանքի տպագրման ծառայություններ /Վերակարգերի թերթիկ/</t>
  </si>
  <si>
    <t>Այլ պոլիգրաֆիական արտադրանքի տպագրման ծառայություններ /Անվտանգության  կանոնների պահպանման ծանուցման տեղեկագիր/</t>
  </si>
  <si>
    <t>Այլ պոլիգրաֆիական արտադրանքի տպագրման ծառայություններ /Տեսագործնական ինացության գնահատման տեղեկագիր/</t>
  </si>
  <si>
    <t>Այլ պոլիգրաֆիական արտադրանքի տպագրման ծառայություններ /Պահակային ծառայության անցկացման վերլուծություն տեղկագիր/</t>
  </si>
  <si>
    <t>Այլ պոլիգրաֆիական արտադրանքի տպագրման ծառայություններ /Զենքի,զինամթերքի (նյութտեխմիջոցների) ամրակցման տեղեկագիր/</t>
  </si>
  <si>
    <t>Այլ պոլիգրաֆիական արտադրանքի տպագրման ծառայություններ /Օբյեկտիվ զննության թերթիկ ձև 2/</t>
  </si>
  <si>
    <t>Այլ պոլիգրաֆիական արտադրանքի տպագրման ծառայություններ /Բնութագիր (զորակոչային)/</t>
  </si>
  <si>
    <t>Այլ պոլիգրաֆիական արտադրանքի տպագրման ծառայություններ /Եզրակացություն քաղաքացու առողջական վիճակի վերաբերյալ ձև 3/</t>
  </si>
  <si>
    <t>Այլ պոլիգրաֆիական արտադրանքի տպագրման ծառայություններ /Աշխատասենյակների, չհրկիզվող պահարանների, դրանց բանալիների ընդունման-հանձնման մատյան, ձև 2/</t>
  </si>
  <si>
    <t>Այլ պոլիգրաֆիական արտադրանքի տպագրման ծառայություններ /ՀԳ և Գ փաթեթների հաշվառման մատյան,ձև 4/</t>
  </si>
  <si>
    <t>Այլ պոլիգրաֆիական արտադրանքի տպագրման ծառայություններ /ՀԳ և Գ փաստաթղթերի մուտքի հաշվառման մատյան, ձև 5/</t>
  </si>
  <si>
    <t>Այլ պոլիգրաֆիական արտադրանքի տպագրման ծառայություններ /ՀԳ և Գ փաստաթղթերի ելքի հաշվառման մատյան, ձև 5/</t>
  </si>
  <si>
    <t>Այլ պոլիգրաֆիական արտադրանքի տպագրման ծառայություններ /Կատարողի մոտ գտնվող փաստաթղթերի ցուցակ, ձև 7/</t>
  </si>
  <si>
    <t>Այլ պոլիգրաֆիական արտադրանքի տպագրման ծառայություններ /ՀԳ և Գ փաստաթղթերի  անձնական հաշվառման մատյան, ձև 12/</t>
  </si>
  <si>
    <t>Այլ պոլիգրաֆիական արտադրանքի տպագրման ծառայություններ /ՀԳ և Գ փաստաթղթերի  բազմացման հաշվառման մատյան, ձև 13/</t>
  </si>
  <si>
    <t>Այլ պոլիգրաֆիական արտադրանքի տպագրման ծառայություններ /Սարքավորումների և փաստաթղթերի հ/մ журнфл учета апаратури и документации, находящихся у ответственного за работу с КД/</t>
  </si>
  <si>
    <t>Այլ պոլիգրաֆիական արտադրանքի տպագրման ծառայություններ /Նվագախմբի շաբաթական պարապմունքների դասացուցակ/</t>
  </si>
  <si>
    <t>Այլ պոլիգրաֆիական արտադրանքի տպագրման ծառայություններ /Նվագախմբի  պարապմունքների հաշվառման մատյան/</t>
  </si>
  <si>
    <t>Այլ պոլիգրաֆիական արտադրանքի տպագրման ծառայություններ /Նյութերի հաշվառման մատյան/</t>
  </si>
  <si>
    <t>Այլ պոլիգրաֆիական արտադրանքի տպագրման ծառայություններ /Այբբենական մատյան/</t>
  </si>
  <si>
    <t>«Աստղիկ Գրատուն» ՍՊԸ</t>
  </si>
  <si>
    <t>Դավիթ Քոչարյան ԱՁ</t>
  </si>
  <si>
    <t>«Լիմուշ» ՍՊԸ</t>
  </si>
  <si>
    <t>Սուրեն Ղալաչյան ԱՁ</t>
  </si>
  <si>
    <t>«Քոփի Փրինթ» ՍՊԸ</t>
  </si>
  <si>
    <t>«ՄՈԱ» ՍՊԸ</t>
  </si>
  <si>
    <t>Ոչ մի հայտ չի ներկայացվել</t>
  </si>
  <si>
    <t>Չ/հ</t>
  </si>
  <si>
    <t>Մասնակցի</t>
  </si>
  <si>
    <t>1-ին տեղ զբաղեցրած մասնակցի</t>
  </si>
  <si>
    <t>անվանումը</t>
  </si>
  <si>
    <t>գինը</t>
  </si>
  <si>
    <t>առանց ԱԱՀ</t>
  </si>
  <si>
    <t>ԱԱՀ-ն</t>
  </si>
  <si>
    <t>Ընդհանուր</t>
  </si>
  <si>
    <t>Գնման առարկայի</t>
  </si>
  <si>
    <t>չ/մ</t>
  </si>
  <si>
    <t>քանակը</t>
  </si>
  <si>
    <t>նախա-հաշվային գումարը</t>
  </si>
  <si>
    <t>«ՈՍԿԱՆ ԵՐԵՎԱՆՑԻ» տպագրատուն ԱՀ ԲԲԸ</t>
  </si>
  <si>
    <t>Բանակցություն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</si>
</sst>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sz val="8"/>
      <color rgb="FF000000"/>
      <name val="GHEA Grapalat"/>
      <family val="3"/>
    </font>
    <font>
      <b/>
      <sz val="8"/>
      <color theme="1"/>
      <name val="GHEA Grapalat"/>
      <family val="3"/>
    </font>
    <font>
      <sz val="9"/>
      <name val="GHEA Grapalat"/>
      <family val="3"/>
    </font>
    <font>
      <sz val="10"/>
      <name val="Arial LatArm"/>
      <family val="2"/>
    </font>
    <font>
      <b/>
      <sz val="8"/>
      <color rgb="FF000000"/>
      <name val="GHEA Grapalat"/>
      <family val="3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50">
    <xf numFmtId="0" fontId="0" fillId="0" borderId="0" xfId="0"/>
    <xf numFmtId="4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0" fontId="7" fillId="0" borderId="14" xfId="0" applyFont="1" applyBorder="1"/>
    <xf numFmtId="0" fontId="2" fillId="0" borderId="19" xfId="0" applyFont="1" applyBorder="1" applyAlignment="1">
      <alignment horizontal="center" vertical="center" wrapText="1"/>
    </xf>
    <xf numFmtId="4" fontId="4" fillId="0" borderId="19" xfId="0" applyNumberFormat="1" applyFont="1" applyFill="1" applyBorder="1" applyAlignment="1">
      <alignment horizontal="center" vertical="center" wrapText="1"/>
    </xf>
    <xf numFmtId="0" fontId="7" fillId="0" borderId="9" xfId="0" applyFont="1" applyBorder="1"/>
    <xf numFmtId="0" fontId="6" fillId="0" borderId="2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4" fontId="4" fillId="0" borderId="28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4" fontId="4" fillId="0" borderId="25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/>
    </xf>
    <xf numFmtId="4" fontId="4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4" fontId="4" fillId="0" borderId="25" xfId="0" applyNumberFormat="1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4" fontId="4" fillId="0" borderId="28" xfId="0" applyNumberFormat="1" applyFont="1" applyFill="1" applyBorder="1" applyAlignment="1">
      <alignment horizontal="center" vertical="center"/>
    </xf>
    <xf numFmtId="1" fontId="2" fillId="0" borderId="28" xfId="0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0" xfId="0" applyFill="1"/>
  </cellXfs>
  <cellStyles count="2">
    <cellStyle name="Normal" xfId="0" builtinId="0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1"/>
  <sheetViews>
    <sheetView tabSelected="1" topLeftCell="A244" zoomScale="130" zoomScaleNormal="130" workbookViewId="0">
      <selection activeCell="B233" sqref="B233:B234"/>
    </sheetView>
  </sheetViews>
  <sheetFormatPr defaultRowHeight="50.1" customHeight="1" x14ac:dyDescent="0.25"/>
  <cols>
    <col min="1" max="1" width="3.42578125" style="3" customWidth="1"/>
    <col min="2" max="2" width="18.5703125" customWidth="1"/>
    <col min="3" max="3" width="4.42578125" customWidth="1"/>
    <col min="4" max="4" width="7.42578125" customWidth="1"/>
    <col min="5" max="5" width="8.140625" style="149" customWidth="1"/>
    <col min="6" max="6" width="18" customWidth="1"/>
    <col min="7" max="9" width="10.7109375" customWidth="1"/>
    <col min="10" max="10" width="0" hidden="1" customWidth="1"/>
    <col min="11" max="11" width="9.7109375" customWidth="1"/>
    <col min="12" max="12" width="10.140625" customWidth="1"/>
    <col min="14" max="14" width="9.85546875" customWidth="1"/>
  </cols>
  <sheetData>
    <row r="1" spans="1:14" s="3" customFormat="1" ht="15" customHeight="1" x14ac:dyDescent="0.25">
      <c r="A1" s="83" t="s">
        <v>90</v>
      </c>
      <c r="B1" s="79" t="s">
        <v>98</v>
      </c>
      <c r="C1" s="79"/>
      <c r="D1" s="79"/>
      <c r="E1" s="79"/>
      <c r="F1" s="81" t="s">
        <v>91</v>
      </c>
      <c r="G1" s="81"/>
      <c r="H1" s="81"/>
      <c r="I1" s="81"/>
      <c r="J1" s="12"/>
      <c r="K1" s="81" t="s">
        <v>92</v>
      </c>
      <c r="L1" s="81"/>
      <c r="M1" s="81"/>
      <c r="N1" s="82"/>
    </row>
    <row r="2" spans="1:14" s="3" customFormat="1" ht="15" x14ac:dyDescent="0.25">
      <c r="A2" s="84"/>
      <c r="B2" s="77" t="s">
        <v>93</v>
      </c>
      <c r="C2" s="77" t="s">
        <v>99</v>
      </c>
      <c r="D2" s="77" t="s">
        <v>100</v>
      </c>
      <c r="E2" s="131" t="s">
        <v>101</v>
      </c>
      <c r="F2" s="77" t="s">
        <v>93</v>
      </c>
      <c r="G2" s="77" t="s">
        <v>94</v>
      </c>
      <c r="H2" s="77"/>
      <c r="I2" s="77"/>
      <c r="J2" s="4"/>
      <c r="K2" s="77" t="s">
        <v>93</v>
      </c>
      <c r="L2" s="77" t="s">
        <v>94</v>
      </c>
      <c r="M2" s="77"/>
      <c r="N2" s="78"/>
    </row>
    <row r="3" spans="1:14" s="3" customFormat="1" ht="24" customHeight="1" thickBot="1" x14ac:dyDescent="0.3">
      <c r="A3" s="85"/>
      <c r="B3" s="80"/>
      <c r="C3" s="80"/>
      <c r="D3" s="80"/>
      <c r="E3" s="132"/>
      <c r="F3" s="80"/>
      <c r="G3" s="7" t="s">
        <v>95</v>
      </c>
      <c r="H3" s="7" t="s">
        <v>96</v>
      </c>
      <c r="I3" s="7" t="s">
        <v>97</v>
      </c>
      <c r="J3" s="15"/>
      <c r="K3" s="80"/>
      <c r="L3" s="7" t="s">
        <v>95</v>
      </c>
      <c r="M3" s="7" t="s">
        <v>96</v>
      </c>
      <c r="N3" s="16" t="s">
        <v>97</v>
      </c>
    </row>
    <row r="4" spans="1:14" ht="24.95" customHeight="1" x14ac:dyDescent="0.25">
      <c r="A4" s="89">
        <v>1</v>
      </c>
      <c r="B4" s="92" t="s">
        <v>0</v>
      </c>
      <c r="C4" s="95" t="s">
        <v>1</v>
      </c>
      <c r="D4" s="98">
        <v>411</v>
      </c>
      <c r="E4" s="133">
        <f>D4*J4</f>
        <v>62061</v>
      </c>
      <c r="F4" s="17" t="s">
        <v>83</v>
      </c>
      <c r="G4" s="17">
        <f>I4/1.2</f>
        <v>51375</v>
      </c>
      <c r="H4" s="17">
        <f>I4-G4</f>
        <v>10275</v>
      </c>
      <c r="I4" s="17">
        <v>61650</v>
      </c>
      <c r="J4" s="18">
        <v>151</v>
      </c>
      <c r="K4" s="79" t="s">
        <v>83</v>
      </c>
      <c r="L4" s="79">
        <f>N4/1.2</f>
        <v>51375</v>
      </c>
      <c r="M4" s="79">
        <f>N4-L4</f>
        <v>10275</v>
      </c>
      <c r="N4" s="87">
        <v>61650</v>
      </c>
    </row>
    <row r="5" spans="1:14" ht="20.100000000000001" customHeight="1" x14ac:dyDescent="0.25">
      <c r="A5" s="90"/>
      <c r="B5" s="93"/>
      <c r="C5" s="96"/>
      <c r="D5" s="99"/>
      <c r="E5" s="134"/>
      <c r="F5" s="2" t="s">
        <v>84</v>
      </c>
      <c r="G5" s="2">
        <v>94530</v>
      </c>
      <c r="H5" s="2">
        <v>0</v>
      </c>
      <c r="I5" s="2">
        <v>94530</v>
      </c>
      <c r="J5" s="1"/>
      <c r="K5" s="77"/>
      <c r="L5" s="77"/>
      <c r="M5" s="77"/>
      <c r="N5" s="78"/>
    </row>
    <row r="6" spans="1:14" ht="20.100000000000001" customHeight="1" x14ac:dyDescent="0.25">
      <c r="A6" s="90"/>
      <c r="B6" s="93"/>
      <c r="C6" s="96"/>
      <c r="D6" s="99"/>
      <c r="E6" s="134"/>
      <c r="F6" s="2" t="s">
        <v>85</v>
      </c>
      <c r="G6" s="2">
        <f t="shared" ref="G6" si="0">I6/1.2</f>
        <v>94530</v>
      </c>
      <c r="H6" s="2">
        <f t="shared" ref="H6" si="1">I6-G6</f>
        <v>18906</v>
      </c>
      <c r="I6" s="2">
        <v>113436</v>
      </c>
      <c r="J6" s="1"/>
      <c r="K6" s="77"/>
      <c r="L6" s="77"/>
      <c r="M6" s="77"/>
      <c r="N6" s="78"/>
    </row>
    <row r="7" spans="1:14" ht="20.100000000000001" customHeight="1" x14ac:dyDescent="0.25">
      <c r="A7" s="90"/>
      <c r="B7" s="93"/>
      <c r="C7" s="96"/>
      <c r="D7" s="99"/>
      <c r="E7" s="134"/>
      <c r="F7" s="2" t="s">
        <v>87</v>
      </c>
      <c r="G7" s="2">
        <f>I7/1.2</f>
        <v>126260</v>
      </c>
      <c r="H7" s="2">
        <f>I7-G7</f>
        <v>25252</v>
      </c>
      <c r="I7" s="2">
        <v>151512</v>
      </c>
      <c r="J7" s="1"/>
      <c r="K7" s="77"/>
      <c r="L7" s="77"/>
      <c r="M7" s="77"/>
      <c r="N7" s="78"/>
    </row>
    <row r="8" spans="1:14" ht="20.100000000000001" customHeight="1" thickBot="1" x14ac:dyDescent="0.3">
      <c r="A8" s="91"/>
      <c r="B8" s="94"/>
      <c r="C8" s="97"/>
      <c r="D8" s="100"/>
      <c r="E8" s="135"/>
      <c r="F8" s="13" t="s">
        <v>86</v>
      </c>
      <c r="G8" s="13">
        <f t="shared" ref="G8" si="2">I8/1.2</f>
        <v>198000</v>
      </c>
      <c r="H8" s="13">
        <f t="shared" ref="H8" si="3">I8-G8</f>
        <v>39600</v>
      </c>
      <c r="I8" s="13">
        <v>237600</v>
      </c>
      <c r="J8" s="14"/>
      <c r="K8" s="86"/>
      <c r="L8" s="86"/>
      <c r="M8" s="86"/>
      <c r="N8" s="88"/>
    </row>
    <row r="9" spans="1:14" ht="24.95" customHeight="1" x14ac:dyDescent="0.25">
      <c r="A9" s="89">
        <v>2</v>
      </c>
      <c r="B9" s="92" t="s">
        <v>2</v>
      </c>
      <c r="C9" s="95" t="s">
        <v>1</v>
      </c>
      <c r="D9" s="95">
        <v>80</v>
      </c>
      <c r="E9" s="136">
        <f t="shared" ref="E9:E195" si="4">D9*J9</f>
        <v>38960</v>
      </c>
      <c r="F9" s="17" t="s">
        <v>83</v>
      </c>
      <c r="G9" s="17">
        <f t="shared" ref="G9:G195" si="5">I9/1.2</f>
        <v>32000</v>
      </c>
      <c r="H9" s="17">
        <f t="shared" ref="H9:H200" si="6">I9-G9</f>
        <v>6400</v>
      </c>
      <c r="I9" s="17">
        <v>38400</v>
      </c>
      <c r="J9" s="18">
        <v>487</v>
      </c>
      <c r="K9" s="43" t="s">
        <v>83</v>
      </c>
      <c r="L9" s="43">
        <f t="shared" ref="L9" si="7">N9/1.2</f>
        <v>32000</v>
      </c>
      <c r="M9" s="43">
        <f t="shared" ref="M9" si="8">N9-L9</f>
        <v>6400</v>
      </c>
      <c r="N9" s="46">
        <v>38400</v>
      </c>
    </row>
    <row r="10" spans="1:14" ht="21.95" customHeight="1" x14ac:dyDescent="0.25">
      <c r="A10" s="90"/>
      <c r="B10" s="93"/>
      <c r="C10" s="96"/>
      <c r="D10" s="96"/>
      <c r="E10" s="137"/>
      <c r="F10" s="2" t="s">
        <v>84</v>
      </c>
      <c r="G10" s="2">
        <v>38320</v>
      </c>
      <c r="H10" s="2">
        <f t="shared" si="6"/>
        <v>0</v>
      </c>
      <c r="I10" s="2">
        <v>38320</v>
      </c>
      <c r="J10" s="1"/>
      <c r="K10" s="44"/>
      <c r="L10" s="44"/>
      <c r="M10" s="44"/>
      <c r="N10" s="47"/>
    </row>
    <row r="11" spans="1:14" ht="21.95" customHeight="1" x14ac:dyDescent="0.25">
      <c r="A11" s="90"/>
      <c r="B11" s="93"/>
      <c r="C11" s="96"/>
      <c r="D11" s="96"/>
      <c r="E11" s="137"/>
      <c r="F11" s="2" t="s">
        <v>87</v>
      </c>
      <c r="G11" s="2">
        <f t="shared" ref="G11:G12" si="9">I11/1.2</f>
        <v>38400</v>
      </c>
      <c r="H11" s="2">
        <f t="shared" si="6"/>
        <v>7680</v>
      </c>
      <c r="I11" s="2">
        <v>46080</v>
      </c>
      <c r="J11" s="1"/>
      <c r="K11" s="44"/>
      <c r="L11" s="44"/>
      <c r="M11" s="44"/>
      <c r="N11" s="47"/>
    </row>
    <row r="12" spans="1:14" ht="21.95" customHeight="1" thickBot="1" x14ac:dyDescent="0.3">
      <c r="A12" s="91"/>
      <c r="B12" s="94"/>
      <c r="C12" s="97"/>
      <c r="D12" s="97"/>
      <c r="E12" s="138"/>
      <c r="F12" s="13" t="s">
        <v>85</v>
      </c>
      <c r="G12" s="19">
        <f t="shared" si="9"/>
        <v>60933.333333333336</v>
      </c>
      <c r="H12" s="19">
        <f t="shared" si="6"/>
        <v>12186.666666666664</v>
      </c>
      <c r="I12" s="13">
        <v>73120</v>
      </c>
      <c r="J12" s="14"/>
      <c r="K12" s="45"/>
      <c r="L12" s="45"/>
      <c r="M12" s="45"/>
      <c r="N12" s="48"/>
    </row>
    <row r="13" spans="1:14" ht="24.95" customHeight="1" x14ac:dyDescent="0.25">
      <c r="A13" s="89">
        <v>3</v>
      </c>
      <c r="B13" s="92" t="s">
        <v>3</v>
      </c>
      <c r="C13" s="95" t="s">
        <v>1</v>
      </c>
      <c r="D13" s="95">
        <v>3040</v>
      </c>
      <c r="E13" s="136">
        <f t="shared" si="4"/>
        <v>17936</v>
      </c>
      <c r="F13" s="17" t="s">
        <v>83</v>
      </c>
      <c r="G13" s="17">
        <f t="shared" si="5"/>
        <v>14896.000000000002</v>
      </c>
      <c r="H13" s="17">
        <f t="shared" si="6"/>
        <v>2979.1999999999989</v>
      </c>
      <c r="I13" s="17">
        <v>17875.2</v>
      </c>
      <c r="J13" s="18">
        <v>5.9</v>
      </c>
      <c r="K13" s="43" t="s">
        <v>83</v>
      </c>
      <c r="L13" s="43">
        <f t="shared" ref="L13" si="10">N13/1.2</f>
        <v>14896.000000000002</v>
      </c>
      <c r="M13" s="43">
        <f t="shared" ref="M13" si="11">N13-L13</f>
        <v>2979.1999999999989</v>
      </c>
      <c r="N13" s="46">
        <v>17875.2</v>
      </c>
    </row>
    <row r="14" spans="1:14" ht="20.100000000000001" customHeight="1" x14ac:dyDescent="0.25">
      <c r="A14" s="90"/>
      <c r="B14" s="93"/>
      <c r="C14" s="96"/>
      <c r="D14" s="96"/>
      <c r="E14" s="137"/>
      <c r="F14" s="2" t="s">
        <v>84</v>
      </c>
      <c r="G14" s="2">
        <v>27056</v>
      </c>
      <c r="H14" s="2">
        <f t="shared" si="6"/>
        <v>0</v>
      </c>
      <c r="I14" s="2">
        <v>27056</v>
      </c>
      <c r="J14" s="1"/>
      <c r="K14" s="44"/>
      <c r="L14" s="44"/>
      <c r="M14" s="44"/>
      <c r="N14" s="47"/>
    </row>
    <row r="15" spans="1:14" ht="20.100000000000001" customHeight="1" x14ac:dyDescent="0.25">
      <c r="A15" s="90"/>
      <c r="B15" s="93"/>
      <c r="C15" s="96"/>
      <c r="D15" s="96"/>
      <c r="E15" s="137"/>
      <c r="F15" s="2" t="s">
        <v>85</v>
      </c>
      <c r="G15" s="2">
        <f t="shared" ref="G15:G16" si="12">I15/1.2</f>
        <v>28272.000000000004</v>
      </c>
      <c r="H15" s="2">
        <f t="shared" si="6"/>
        <v>5654.3999999999978</v>
      </c>
      <c r="I15" s="2">
        <v>33926.400000000001</v>
      </c>
      <c r="J15" s="1"/>
      <c r="K15" s="44"/>
      <c r="L15" s="44"/>
      <c r="M15" s="44"/>
      <c r="N15" s="47"/>
    </row>
    <row r="16" spans="1:14" ht="20.100000000000001" customHeight="1" thickBot="1" x14ac:dyDescent="0.3">
      <c r="A16" s="91"/>
      <c r="B16" s="94"/>
      <c r="C16" s="97"/>
      <c r="D16" s="97"/>
      <c r="E16" s="138"/>
      <c r="F16" s="13" t="s">
        <v>87</v>
      </c>
      <c r="G16" s="13">
        <f t="shared" si="12"/>
        <v>35880</v>
      </c>
      <c r="H16" s="13">
        <f t="shared" si="6"/>
        <v>7176</v>
      </c>
      <c r="I16" s="13">
        <v>43056</v>
      </c>
      <c r="J16" s="14"/>
      <c r="K16" s="45"/>
      <c r="L16" s="45"/>
      <c r="M16" s="45"/>
      <c r="N16" s="48"/>
    </row>
    <row r="17" spans="1:14" ht="30.95" customHeight="1" x14ac:dyDescent="0.25">
      <c r="A17" s="89">
        <v>4</v>
      </c>
      <c r="B17" s="92" t="s">
        <v>4</v>
      </c>
      <c r="C17" s="95" t="s">
        <v>1</v>
      </c>
      <c r="D17" s="95">
        <v>80</v>
      </c>
      <c r="E17" s="136">
        <f t="shared" si="4"/>
        <v>31760</v>
      </c>
      <c r="F17" s="17" t="s">
        <v>83</v>
      </c>
      <c r="G17" s="17">
        <f t="shared" si="5"/>
        <v>26400</v>
      </c>
      <c r="H17" s="17">
        <f t="shared" si="6"/>
        <v>5280</v>
      </c>
      <c r="I17" s="17">
        <v>31680</v>
      </c>
      <c r="J17" s="18">
        <v>397</v>
      </c>
      <c r="K17" s="43" t="s">
        <v>83</v>
      </c>
      <c r="L17" s="43">
        <f t="shared" ref="L17" si="13">N17/1.2</f>
        <v>26400</v>
      </c>
      <c r="M17" s="43">
        <f t="shared" ref="M17" si="14">N17-L17</f>
        <v>5280</v>
      </c>
      <c r="N17" s="46">
        <v>31680</v>
      </c>
    </row>
    <row r="18" spans="1:14" ht="30.95" customHeight="1" x14ac:dyDescent="0.25">
      <c r="A18" s="90"/>
      <c r="B18" s="93"/>
      <c r="C18" s="96"/>
      <c r="D18" s="96"/>
      <c r="E18" s="137"/>
      <c r="F18" s="2" t="s">
        <v>84</v>
      </c>
      <c r="G18" s="2">
        <v>26800</v>
      </c>
      <c r="H18" s="2">
        <f t="shared" si="6"/>
        <v>0</v>
      </c>
      <c r="I18" s="2">
        <v>26800</v>
      </c>
      <c r="J18" s="1"/>
      <c r="K18" s="44"/>
      <c r="L18" s="44"/>
      <c r="M18" s="44"/>
      <c r="N18" s="47"/>
    </row>
    <row r="19" spans="1:14" ht="30.95" customHeight="1" thickBot="1" x14ac:dyDescent="0.3">
      <c r="A19" s="91"/>
      <c r="B19" s="94"/>
      <c r="C19" s="97"/>
      <c r="D19" s="97"/>
      <c r="E19" s="138"/>
      <c r="F19" s="13" t="s">
        <v>85</v>
      </c>
      <c r="G19" s="13">
        <f t="shared" si="5"/>
        <v>61440</v>
      </c>
      <c r="H19" s="13">
        <f t="shared" si="6"/>
        <v>12288</v>
      </c>
      <c r="I19" s="13">
        <v>73728</v>
      </c>
      <c r="J19" s="14"/>
      <c r="K19" s="45"/>
      <c r="L19" s="45"/>
      <c r="M19" s="45"/>
      <c r="N19" s="48"/>
    </row>
    <row r="20" spans="1:14" ht="30" customHeight="1" x14ac:dyDescent="0.25">
      <c r="A20" s="89">
        <v>5</v>
      </c>
      <c r="B20" s="92" t="s">
        <v>5</v>
      </c>
      <c r="C20" s="95" t="s">
        <v>1</v>
      </c>
      <c r="D20" s="95">
        <v>1650</v>
      </c>
      <c r="E20" s="136">
        <f t="shared" si="4"/>
        <v>425700</v>
      </c>
      <c r="F20" s="17" t="s">
        <v>83</v>
      </c>
      <c r="G20" s="17">
        <f t="shared" si="5"/>
        <v>354750</v>
      </c>
      <c r="H20" s="17">
        <f t="shared" si="6"/>
        <v>70950</v>
      </c>
      <c r="I20" s="17">
        <v>425700</v>
      </c>
      <c r="J20" s="18">
        <v>258</v>
      </c>
      <c r="K20" s="43" t="s">
        <v>83</v>
      </c>
      <c r="L20" s="43">
        <f t="shared" ref="L20" si="15">N20/1.2</f>
        <v>354750</v>
      </c>
      <c r="M20" s="43">
        <f t="shared" ref="M20" si="16">N20-L20</f>
        <v>70950</v>
      </c>
      <c r="N20" s="46">
        <v>425700</v>
      </c>
    </row>
    <row r="21" spans="1:14" ht="30" customHeight="1" x14ac:dyDescent="0.25">
      <c r="A21" s="90"/>
      <c r="B21" s="93"/>
      <c r="C21" s="96"/>
      <c r="D21" s="96"/>
      <c r="E21" s="137"/>
      <c r="F21" s="2" t="s">
        <v>85</v>
      </c>
      <c r="G21" s="2">
        <f t="shared" ref="G21:G22" si="17">I21/1.2</f>
        <v>561000</v>
      </c>
      <c r="H21" s="2">
        <f t="shared" si="6"/>
        <v>112200</v>
      </c>
      <c r="I21" s="2">
        <v>673200</v>
      </c>
      <c r="J21" s="1"/>
      <c r="K21" s="44"/>
      <c r="L21" s="44"/>
      <c r="M21" s="44"/>
      <c r="N21" s="47"/>
    </row>
    <row r="22" spans="1:14" ht="30" customHeight="1" thickBot="1" x14ac:dyDescent="0.3">
      <c r="A22" s="91"/>
      <c r="B22" s="94"/>
      <c r="C22" s="97"/>
      <c r="D22" s="97"/>
      <c r="E22" s="138"/>
      <c r="F22" s="13" t="s">
        <v>86</v>
      </c>
      <c r="G22" s="13">
        <f t="shared" si="17"/>
        <v>918000</v>
      </c>
      <c r="H22" s="13">
        <f t="shared" si="6"/>
        <v>183600</v>
      </c>
      <c r="I22" s="13">
        <v>1101600</v>
      </c>
      <c r="J22" s="14"/>
      <c r="K22" s="45"/>
      <c r="L22" s="45"/>
      <c r="M22" s="45"/>
      <c r="N22" s="48"/>
    </row>
    <row r="23" spans="1:14" ht="57.95" customHeight="1" x14ac:dyDescent="0.25">
      <c r="A23" s="89">
        <v>6</v>
      </c>
      <c r="B23" s="92" t="s">
        <v>6</v>
      </c>
      <c r="C23" s="95" t="s">
        <v>1</v>
      </c>
      <c r="D23" s="95">
        <v>200</v>
      </c>
      <c r="E23" s="136">
        <f t="shared" si="4"/>
        <v>40000</v>
      </c>
      <c r="F23" s="17" t="s">
        <v>83</v>
      </c>
      <c r="G23" s="17">
        <f t="shared" si="5"/>
        <v>33300</v>
      </c>
      <c r="H23" s="17">
        <f t="shared" si="6"/>
        <v>6660</v>
      </c>
      <c r="I23" s="17">
        <v>39960</v>
      </c>
      <c r="J23" s="18">
        <v>200</v>
      </c>
      <c r="K23" s="43" t="s">
        <v>83</v>
      </c>
      <c r="L23" s="43">
        <f t="shared" ref="L23" si="18">N23/1.2</f>
        <v>33300</v>
      </c>
      <c r="M23" s="43">
        <f t="shared" ref="M23" si="19">N23-L23</f>
        <v>6660</v>
      </c>
      <c r="N23" s="46">
        <v>39960</v>
      </c>
    </row>
    <row r="24" spans="1:14" ht="57.95" customHeight="1" thickBot="1" x14ac:dyDescent="0.3">
      <c r="A24" s="91"/>
      <c r="B24" s="94"/>
      <c r="C24" s="97"/>
      <c r="D24" s="97"/>
      <c r="E24" s="138"/>
      <c r="F24" s="13" t="s">
        <v>84</v>
      </c>
      <c r="G24" s="13">
        <v>76000</v>
      </c>
      <c r="H24" s="13">
        <f t="shared" si="6"/>
        <v>0</v>
      </c>
      <c r="I24" s="13">
        <v>76000</v>
      </c>
      <c r="J24" s="14"/>
      <c r="K24" s="45"/>
      <c r="L24" s="45"/>
      <c r="M24" s="45"/>
      <c r="N24" s="48"/>
    </row>
    <row r="25" spans="1:14" ht="24.95" customHeight="1" x14ac:dyDescent="0.25">
      <c r="A25" s="89">
        <v>7</v>
      </c>
      <c r="B25" s="92" t="s">
        <v>7</v>
      </c>
      <c r="C25" s="95" t="s">
        <v>1</v>
      </c>
      <c r="D25" s="95">
        <v>370000</v>
      </c>
      <c r="E25" s="136">
        <f t="shared" si="4"/>
        <v>1147000</v>
      </c>
      <c r="F25" s="17" t="s">
        <v>83</v>
      </c>
      <c r="G25" s="17">
        <f t="shared" si="5"/>
        <v>851000</v>
      </c>
      <c r="H25" s="17">
        <f t="shared" si="6"/>
        <v>170200</v>
      </c>
      <c r="I25" s="17">
        <v>1021200</v>
      </c>
      <c r="J25" s="18">
        <v>3.1</v>
      </c>
      <c r="K25" s="43" t="s">
        <v>83</v>
      </c>
      <c r="L25" s="43">
        <f t="shared" ref="L25" si="20">N25/1.2</f>
        <v>851000</v>
      </c>
      <c r="M25" s="43">
        <f t="shared" ref="M25" si="21">N25-L25</f>
        <v>170200</v>
      </c>
      <c r="N25" s="46">
        <v>1021200</v>
      </c>
    </row>
    <row r="26" spans="1:14" ht="20.100000000000001" customHeight="1" x14ac:dyDescent="0.25">
      <c r="A26" s="90"/>
      <c r="B26" s="93"/>
      <c r="C26" s="96"/>
      <c r="D26" s="96"/>
      <c r="E26" s="137"/>
      <c r="F26" s="2" t="s">
        <v>84</v>
      </c>
      <c r="G26" s="2">
        <v>1036000</v>
      </c>
      <c r="H26" s="2">
        <f t="shared" si="6"/>
        <v>0</v>
      </c>
      <c r="I26" s="2">
        <v>1036000</v>
      </c>
      <c r="J26" s="1"/>
      <c r="K26" s="44"/>
      <c r="L26" s="44"/>
      <c r="M26" s="44"/>
      <c r="N26" s="47"/>
    </row>
    <row r="27" spans="1:14" ht="20.100000000000001" customHeight="1" x14ac:dyDescent="0.25">
      <c r="A27" s="90"/>
      <c r="B27" s="93"/>
      <c r="C27" s="96"/>
      <c r="D27" s="96"/>
      <c r="E27" s="137"/>
      <c r="F27" s="2" t="s">
        <v>85</v>
      </c>
      <c r="G27" s="2">
        <f t="shared" ref="G27:G30" si="22">I27/1.2</f>
        <v>1036000</v>
      </c>
      <c r="H27" s="2">
        <f t="shared" si="6"/>
        <v>207200</v>
      </c>
      <c r="I27" s="2">
        <v>1243200</v>
      </c>
      <c r="J27" s="1"/>
      <c r="K27" s="44"/>
      <c r="L27" s="44"/>
      <c r="M27" s="44"/>
      <c r="N27" s="47"/>
    </row>
    <row r="28" spans="1:14" ht="20.100000000000001" customHeight="1" x14ac:dyDescent="0.25">
      <c r="A28" s="90"/>
      <c r="B28" s="93"/>
      <c r="C28" s="96"/>
      <c r="D28" s="96"/>
      <c r="E28" s="137"/>
      <c r="F28" s="2" t="s">
        <v>86</v>
      </c>
      <c r="G28" s="2">
        <f t="shared" si="22"/>
        <v>1215000</v>
      </c>
      <c r="H28" s="2">
        <f t="shared" si="6"/>
        <v>243000</v>
      </c>
      <c r="I28" s="2">
        <v>1458000</v>
      </c>
      <c r="J28" s="1"/>
      <c r="K28" s="44"/>
      <c r="L28" s="44"/>
      <c r="M28" s="44"/>
      <c r="N28" s="47"/>
    </row>
    <row r="29" spans="1:14" ht="20.100000000000001" customHeight="1" x14ac:dyDescent="0.25">
      <c r="A29" s="90"/>
      <c r="B29" s="93"/>
      <c r="C29" s="96"/>
      <c r="D29" s="96"/>
      <c r="E29" s="137"/>
      <c r="F29" s="2" t="s">
        <v>87</v>
      </c>
      <c r="G29" s="2">
        <f t="shared" si="22"/>
        <v>1258000</v>
      </c>
      <c r="H29" s="2">
        <f t="shared" si="6"/>
        <v>251600</v>
      </c>
      <c r="I29" s="2">
        <v>1509600</v>
      </c>
      <c r="J29" s="1"/>
      <c r="K29" s="44"/>
      <c r="L29" s="44"/>
      <c r="M29" s="44"/>
      <c r="N29" s="47"/>
    </row>
    <row r="30" spans="1:14" ht="20.100000000000001" customHeight="1" thickBot="1" x14ac:dyDescent="0.3">
      <c r="A30" s="91"/>
      <c r="B30" s="94"/>
      <c r="C30" s="97"/>
      <c r="D30" s="97"/>
      <c r="E30" s="138"/>
      <c r="F30" s="13" t="s">
        <v>88</v>
      </c>
      <c r="G30" s="13">
        <f t="shared" si="22"/>
        <v>1330000</v>
      </c>
      <c r="H30" s="13">
        <f t="shared" si="6"/>
        <v>266000</v>
      </c>
      <c r="I30" s="13">
        <v>1596000</v>
      </c>
      <c r="J30" s="14"/>
      <c r="K30" s="45"/>
      <c r="L30" s="45"/>
      <c r="M30" s="45"/>
      <c r="N30" s="48"/>
    </row>
    <row r="31" spans="1:14" ht="30" customHeight="1" x14ac:dyDescent="0.25">
      <c r="A31" s="89">
        <v>8</v>
      </c>
      <c r="B31" s="92" t="s">
        <v>8</v>
      </c>
      <c r="C31" s="95" t="s">
        <v>1</v>
      </c>
      <c r="D31" s="98">
        <v>84</v>
      </c>
      <c r="E31" s="133">
        <f t="shared" si="4"/>
        <v>39564</v>
      </c>
      <c r="F31" s="17" t="s">
        <v>83</v>
      </c>
      <c r="G31" s="17">
        <f t="shared" si="5"/>
        <v>32970</v>
      </c>
      <c r="H31" s="17">
        <f t="shared" si="6"/>
        <v>6594</v>
      </c>
      <c r="I31" s="17">
        <v>39564</v>
      </c>
      <c r="J31" s="18">
        <v>471</v>
      </c>
      <c r="K31" s="43" t="s">
        <v>83</v>
      </c>
      <c r="L31" s="43">
        <f t="shared" ref="L31" si="23">N31/1.2</f>
        <v>32970</v>
      </c>
      <c r="M31" s="43">
        <f t="shared" ref="M31" si="24">N31-L31</f>
        <v>6594</v>
      </c>
      <c r="N31" s="46">
        <v>39564</v>
      </c>
    </row>
    <row r="32" spans="1:14" ht="30" customHeight="1" x14ac:dyDescent="0.25">
      <c r="A32" s="90"/>
      <c r="B32" s="93"/>
      <c r="C32" s="96"/>
      <c r="D32" s="99"/>
      <c r="E32" s="134"/>
      <c r="F32" s="2" t="s">
        <v>84</v>
      </c>
      <c r="G32" s="2">
        <v>74760</v>
      </c>
      <c r="H32" s="2">
        <f t="shared" si="6"/>
        <v>0</v>
      </c>
      <c r="I32" s="2">
        <v>74760</v>
      </c>
      <c r="J32" s="1"/>
      <c r="K32" s="44"/>
      <c r="L32" s="44"/>
      <c r="M32" s="44"/>
      <c r="N32" s="47"/>
    </row>
    <row r="33" spans="1:14" ht="30" customHeight="1" thickBot="1" x14ac:dyDescent="0.3">
      <c r="A33" s="91"/>
      <c r="B33" s="94"/>
      <c r="C33" s="97"/>
      <c r="D33" s="100"/>
      <c r="E33" s="135"/>
      <c r="F33" s="13" t="s">
        <v>85</v>
      </c>
      <c r="G33" s="13">
        <f t="shared" ref="G33" si="25">I33/1.2</f>
        <v>79380</v>
      </c>
      <c r="H33" s="13">
        <f t="shared" si="6"/>
        <v>15876</v>
      </c>
      <c r="I33" s="13">
        <v>95256</v>
      </c>
      <c r="J33" s="14"/>
      <c r="K33" s="45"/>
      <c r="L33" s="45"/>
      <c r="M33" s="45"/>
      <c r="N33" s="48"/>
    </row>
    <row r="34" spans="1:14" ht="24.95" customHeight="1" x14ac:dyDescent="0.25">
      <c r="A34" s="89">
        <v>9</v>
      </c>
      <c r="B34" s="92" t="s">
        <v>9</v>
      </c>
      <c r="C34" s="95" t="s">
        <v>1</v>
      </c>
      <c r="D34" s="95">
        <v>40000</v>
      </c>
      <c r="E34" s="136">
        <f t="shared" si="4"/>
        <v>120000</v>
      </c>
      <c r="F34" s="17" t="s">
        <v>83</v>
      </c>
      <c r="G34" s="17">
        <f t="shared" si="5"/>
        <v>100000</v>
      </c>
      <c r="H34" s="17">
        <f t="shared" si="6"/>
        <v>20000</v>
      </c>
      <c r="I34" s="17">
        <v>120000</v>
      </c>
      <c r="J34" s="18">
        <v>3</v>
      </c>
      <c r="K34" s="43" t="s">
        <v>83</v>
      </c>
      <c r="L34" s="43">
        <f t="shared" ref="L34" si="26">N34/1.2</f>
        <v>100000</v>
      </c>
      <c r="M34" s="43">
        <f t="shared" ref="M34" si="27">N34-L34</f>
        <v>20000</v>
      </c>
      <c r="N34" s="46">
        <v>120000</v>
      </c>
    </row>
    <row r="35" spans="1:14" ht="20.100000000000001" customHeight="1" x14ac:dyDescent="0.25">
      <c r="A35" s="90"/>
      <c r="B35" s="93"/>
      <c r="C35" s="96"/>
      <c r="D35" s="96"/>
      <c r="E35" s="137"/>
      <c r="F35" s="2" t="s">
        <v>85</v>
      </c>
      <c r="G35" s="6">
        <f t="shared" ref="G35:G38" si="28">I35/1.2</f>
        <v>116666.66666666667</v>
      </c>
      <c r="H35" s="6">
        <f t="shared" si="6"/>
        <v>23333.333333333328</v>
      </c>
      <c r="I35" s="2">
        <v>140000</v>
      </c>
      <c r="J35" s="1"/>
      <c r="K35" s="44"/>
      <c r="L35" s="44"/>
      <c r="M35" s="44"/>
      <c r="N35" s="47"/>
    </row>
    <row r="36" spans="1:14" ht="20.100000000000001" customHeight="1" x14ac:dyDescent="0.25">
      <c r="A36" s="90"/>
      <c r="B36" s="93"/>
      <c r="C36" s="96"/>
      <c r="D36" s="96"/>
      <c r="E36" s="137"/>
      <c r="F36" s="2" t="s">
        <v>84</v>
      </c>
      <c r="G36" s="2">
        <v>122800</v>
      </c>
      <c r="H36" s="2">
        <f t="shared" si="6"/>
        <v>0</v>
      </c>
      <c r="I36" s="2">
        <v>122800</v>
      </c>
      <c r="J36" s="1"/>
      <c r="K36" s="44"/>
      <c r="L36" s="44"/>
      <c r="M36" s="44"/>
      <c r="N36" s="47"/>
    </row>
    <row r="37" spans="1:14" ht="20.100000000000001" customHeight="1" x14ac:dyDescent="0.25">
      <c r="A37" s="90"/>
      <c r="B37" s="93"/>
      <c r="C37" s="96"/>
      <c r="D37" s="96"/>
      <c r="E37" s="137"/>
      <c r="F37" s="2" t="s">
        <v>87</v>
      </c>
      <c r="G37" s="2">
        <f t="shared" si="28"/>
        <v>136000</v>
      </c>
      <c r="H37" s="2">
        <f t="shared" si="6"/>
        <v>27200</v>
      </c>
      <c r="I37" s="2">
        <v>163200</v>
      </c>
      <c r="J37" s="1"/>
      <c r="K37" s="44"/>
      <c r="L37" s="44"/>
      <c r="M37" s="44"/>
      <c r="N37" s="47"/>
    </row>
    <row r="38" spans="1:14" ht="20.100000000000001" customHeight="1" x14ac:dyDescent="0.25">
      <c r="A38" s="90"/>
      <c r="B38" s="93"/>
      <c r="C38" s="96"/>
      <c r="D38" s="96"/>
      <c r="E38" s="137"/>
      <c r="F38" s="2" t="s">
        <v>88</v>
      </c>
      <c r="G38" s="2">
        <f t="shared" si="28"/>
        <v>170000</v>
      </c>
      <c r="H38" s="2">
        <f t="shared" si="6"/>
        <v>34000</v>
      </c>
      <c r="I38" s="2">
        <v>204000</v>
      </c>
      <c r="J38" s="1"/>
      <c r="K38" s="44"/>
      <c r="L38" s="44"/>
      <c r="M38" s="44"/>
      <c r="N38" s="47"/>
    </row>
    <row r="39" spans="1:14" ht="20.100000000000001" customHeight="1" thickBot="1" x14ac:dyDescent="0.3">
      <c r="A39" s="91"/>
      <c r="B39" s="94"/>
      <c r="C39" s="97"/>
      <c r="D39" s="97"/>
      <c r="E39" s="138"/>
      <c r="F39" s="13" t="s">
        <v>86</v>
      </c>
      <c r="G39" s="13">
        <f t="shared" ref="G39" si="29">I39/1.2</f>
        <v>261000</v>
      </c>
      <c r="H39" s="13">
        <f t="shared" si="6"/>
        <v>52200</v>
      </c>
      <c r="I39" s="13">
        <v>313200</v>
      </c>
      <c r="J39" s="14"/>
      <c r="K39" s="45"/>
      <c r="L39" s="45"/>
      <c r="M39" s="45"/>
      <c r="N39" s="48"/>
    </row>
    <row r="40" spans="1:14" ht="90" thickBot="1" x14ac:dyDescent="0.3">
      <c r="A40" s="23">
        <v>10</v>
      </c>
      <c r="B40" s="24" t="s">
        <v>10</v>
      </c>
      <c r="C40" s="25" t="s">
        <v>1</v>
      </c>
      <c r="D40" s="26">
        <v>42</v>
      </c>
      <c r="E40" s="139">
        <f>D40*J40</f>
        <v>1470</v>
      </c>
      <c r="F40" s="49" t="s">
        <v>89</v>
      </c>
      <c r="G40" s="50"/>
      <c r="H40" s="50"/>
      <c r="I40" s="65"/>
      <c r="J40" s="27">
        <v>35</v>
      </c>
      <c r="K40" s="49" t="s">
        <v>89</v>
      </c>
      <c r="L40" s="50"/>
      <c r="M40" s="50"/>
      <c r="N40" s="51"/>
    </row>
    <row r="41" spans="1:14" ht="141" thickBot="1" x14ac:dyDescent="0.3">
      <c r="A41" s="23">
        <v>11</v>
      </c>
      <c r="B41" s="24" t="s">
        <v>11</v>
      </c>
      <c r="C41" s="25" t="s">
        <v>1</v>
      </c>
      <c r="D41" s="26">
        <v>23</v>
      </c>
      <c r="E41" s="139">
        <f t="shared" si="4"/>
        <v>575</v>
      </c>
      <c r="F41" s="49" t="s">
        <v>89</v>
      </c>
      <c r="G41" s="50"/>
      <c r="H41" s="50"/>
      <c r="I41" s="65"/>
      <c r="J41" s="27">
        <v>25</v>
      </c>
      <c r="K41" s="49" t="s">
        <v>89</v>
      </c>
      <c r="L41" s="50"/>
      <c r="M41" s="50"/>
      <c r="N41" s="51"/>
    </row>
    <row r="42" spans="1:14" ht="102.75" thickBot="1" x14ac:dyDescent="0.3">
      <c r="A42" s="23">
        <v>12</v>
      </c>
      <c r="B42" s="24" t="s">
        <v>12</v>
      </c>
      <c r="C42" s="25" t="s">
        <v>1</v>
      </c>
      <c r="D42" s="26">
        <v>715</v>
      </c>
      <c r="E42" s="139">
        <f t="shared" si="4"/>
        <v>7150</v>
      </c>
      <c r="F42" s="26" t="s">
        <v>85</v>
      </c>
      <c r="G42" s="26">
        <f t="shared" si="5"/>
        <v>18590</v>
      </c>
      <c r="H42" s="26">
        <f t="shared" si="6"/>
        <v>3718</v>
      </c>
      <c r="I42" s="26">
        <v>22308</v>
      </c>
      <c r="J42" s="27">
        <v>10</v>
      </c>
      <c r="K42" s="49" t="s">
        <v>103</v>
      </c>
      <c r="L42" s="50"/>
      <c r="M42" s="50"/>
      <c r="N42" s="51"/>
    </row>
    <row r="43" spans="1:14" ht="24.95" customHeight="1" x14ac:dyDescent="0.25">
      <c r="A43" s="89">
        <v>13</v>
      </c>
      <c r="B43" s="92" t="s">
        <v>13</v>
      </c>
      <c r="C43" s="95" t="s">
        <v>1</v>
      </c>
      <c r="D43" s="95">
        <v>546050</v>
      </c>
      <c r="E43" s="136">
        <f t="shared" si="4"/>
        <v>1638150</v>
      </c>
      <c r="F43" s="17" t="s">
        <v>83</v>
      </c>
      <c r="G43" s="17">
        <f t="shared" si="5"/>
        <v>1174007.5</v>
      </c>
      <c r="H43" s="17">
        <f t="shared" si="6"/>
        <v>234801.5</v>
      </c>
      <c r="I43" s="17">
        <v>1408809</v>
      </c>
      <c r="J43" s="18">
        <v>3</v>
      </c>
      <c r="K43" s="43" t="s">
        <v>83</v>
      </c>
      <c r="L43" s="43">
        <f t="shared" ref="L43" si="30">N43/1.2</f>
        <v>1174007.5</v>
      </c>
      <c r="M43" s="43">
        <f t="shared" ref="M43" si="31">N43-L43</f>
        <v>234801.5</v>
      </c>
      <c r="N43" s="46">
        <v>1408809</v>
      </c>
    </row>
    <row r="44" spans="1:14" ht="20.100000000000001" customHeight="1" x14ac:dyDescent="0.25">
      <c r="A44" s="90"/>
      <c r="B44" s="93"/>
      <c r="C44" s="96"/>
      <c r="D44" s="96"/>
      <c r="E44" s="137"/>
      <c r="F44" s="2" t="s">
        <v>85</v>
      </c>
      <c r="G44" s="2">
        <f t="shared" ref="G44" si="32">I44/1.2</f>
        <v>1528940</v>
      </c>
      <c r="H44" s="2">
        <f t="shared" si="6"/>
        <v>305788</v>
      </c>
      <c r="I44" s="2">
        <v>1834728</v>
      </c>
      <c r="J44" s="1"/>
      <c r="K44" s="44"/>
      <c r="L44" s="44"/>
      <c r="M44" s="44"/>
      <c r="N44" s="47"/>
    </row>
    <row r="45" spans="1:14" ht="20.100000000000001" customHeight="1" x14ac:dyDescent="0.25">
      <c r="A45" s="90"/>
      <c r="B45" s="93"/>
      <c r="C45" s="96"/>
      <c r="D45" s="96"/>
      <c r="E45" s="137"/>
      <c r="F45" s="2" t="s">
        <v>84</v>
      </c>
      <c r="G45" s="2">
        <v>1665452.5</v>
      </c>
      <c r="H45" s="2">
        <f t="shared" si="6"/>
        <v>0</v>
      </c>
      <c r="I45" s="2">
        <v>1665452.5</v>
      </c>
      <c r="J45" s="1"/>
      <c r="K45" s="44"/>
      <c r="L45" s="44"/>
      <c r="M45" s="44"/>
      <c r="N45" s="47"/>
    </row>
    <row r="46" spans="1:14" ht="20.100000000000001" customHeight="1" x14ac:dyDescent="0.25">
      <c r="A46" s="90"/>
      <c r="B46" s="93"/>
      <c r="C46" s="96"/>
      <c r="D46" s="96"/>
      <c r="E46" s="137"/>
      <c r="F46" s="2" t="s">
        <v>86</v>
      </c>
      <c r="G46" s="2">
        <f>I46/1.2</f>
        <v>1854000</v>
      </c>
      <c r="H46" s="2">
        <f>I46-G46</f>
        <v>370800</v>
      </c>
      <c r="I46" s="2">
        <v>2224800</v>
      </c>
      <c r="J46" s="1"/>
      <c r="K46" s="44"/>
      <c r="L46" s="44"/>
      <c r="M46" s="44"/>
      <c r="N46" s="47"/>
    </row>
    <row r="47" spans="1:14" ht="20.100000000000001" customHeight="1" x14ac:dyDescent="0.25">
      <c r="A47" s="90"/>
      <c r="B47" s="93"/>
      <c r="C47" s="96"/>
      <c r="D47" s="96"/>
      <c r="E47" s="137"/>
      <c r="F47" s="2" t="s">
        <v>87</v>
      </c>
      <c r="G47" s="2">
        <f>I47/1.2</f>
        <v>1856570</v>
      </c>
      <c r="H47" s="2">
        <f>I47-G47</f>
        <v>371314</v>
      </c>
      <c r="I47" s="2">
        <v>2227884</v>
      </c>
      <c r="J47" s="1"/>
      <c r="K47" s="44"/>
      <c r="L47" s="44"/>
      <c r="M47" s="44"/>
      <c r="N47" s="47"/>
    </row>
    <row r="48" spans="1:14" ht="20.100000000000001" customHeight="1" thickBot="1" x14ac:dyDescent="0.3">
      <c r="A48" s="91"/>
      <c r="B48" s="94"/>
      <c r="C48" s="97"/>
      <c r="D48" s="97"/>
      <c r="E48" s="138"/>
      <c r="F48" s="13" t="s">
        <v>88</v>
      </c>
      <c r="G48" s="13">
        <f>I48/1.2</f>
        <v>1900000</v>
      </c>
      <c r="H48" s="13">
        <f>I48-G48</f>
        <v>380000</v>
      </c>
      <c r="I48" s="13">
        <v>2280000</v>
      </c>
      <c r="J48" s="14"/>
      <c r="K48" s="45"/>
      <c r="L48" s="45"/>
      <c r="M48" s="45"/>
      <c r="N48" s="48"/>
    </row>
    <row r="49" spans="1:14" ht="24.95" customHeight="1" x14ac:dyDescent="0.25">
      <c r="A49" s="89">
        <v>14</v>
      </c>
      <c r="B49" s="92" t="s">
        <v>14</v>
      </c>
      <c r="C49" s="95" t="s">
        <v>1</v>
      </c>
      <c r="D49" s="95">
        <v>5100</v>
      </c>
      <c r="E49" s="136">
        <f t="shared" si="4"/>
        <v>1734000</v>
      </c>
      <c r="F49" s="17" t="s">
        <v>83</v>
      </c>
      <c r="G49" s="17">
        <f t="shared" si="5"/>
        <v>1443300</v>
      </c>
      <c r="H49" s="17">
        <f t="shared" si="6"/>
        <v>288660</v>
      </c>
      <c r="I49" s="17">
        <v>1731960</v>
      </c>
      <c r="J49" s="18">
        <v>340</v>
      </c>
      <c r="K49" s="43" t="s">
        <v>83</v>
      </c>
      <c r="L49" s="43">
        <f t="shared" ref="L49" si="33">N49/1.2</f>
        <v>1443300</v>
      </c>
      <c r="M49" s="43">
        <f t="shared" ref="M49" si="34">N49-L49</f>
        <v>288660</v>
      </c>
      <c r="N49" s="46">
        <v>1731960</v>
      </c>
    </row>
    <row r="50" spans="1:14" ht="21.95" customHeight="1" x14ac:dyDescent="0.25">
      <c r="A50" s="90"/>
      <c r="B50" s="93"/>
      <c r="C50" s="96"/>
      <c r="D50" s="96"/>
      <c r="E50" s="137"/>
      <c r="F50" s="2" t="s">
        <v>84</v>
      </c>
      <c r="G50" s="2">
        <v>1728900</v>
      </c>
      <c r="H50" s="2">
        <f t="shared" si="6"/>
        <v>0</v>
      </c>
      <c r="I50" s="2">
        <v>1728900</v>
      </c>
      <c r="J50" s="1"/>
      <c r="K50" s="44"/>
      <c r="L50" s="44"/>
      <c r="M50" s="44"/>
      <c r="N50" s="47"/>
    </row>
    <row r="51" spans="1:14" ht="21.95" customHeight="1" x14ac:dyDescent="0.25">
      <c r="A51" s="90"/>
      <c r="B51" s="93"/>
      <c r="C51" s="96"/>
      <c r="D51" s="96"/>
      <c r="E51" s="137"/>
      <c r="F51" s="2" t="s">
        <v>85</v>
      </c>
      <c r="G51" s="2">
        <f t="shared" ref="G51" si="35">I51/1.2</f>
        <v>1899750</v>
      </c>
      <c r="H51" s="2">
        <f t="shared" si="6"/>
        <v>379950</v>
      </c>
      <c r="I51" s="2">
        <v>2279700</v>
      </c>
      <c r="J51" s="1"/>
      <c r="K51" s="44"/>
      <c r="L51" s="44"/>
      <c r="M51" s="44"/>
      <c r="N51" s="47"/>
    </row>
    <row r="52" spans="1:14" ht="21.95" customHeight="1" x14ac:dyDescent="0.25">
      <c r="A52" s="90"/>
      <c r="B52" s="93"/>
      <c r="C52" s="96"/>
      <c r="D52" s="96"/>
      <c r="E52" s="137"/>
      <c r="F52" s="2" t="s">
        <v>86</v>
      </c>
      <c r="G52" s="2">
        <f>I52/1.2</f>
        <v>2340000</v>
      </c>
      <c r="H52" s="2">
        <f>I52-G52</f>
        <v>468000</v>
      </c>
      <c r="I52" s="2">
        <v>2808000</v>
      </c>
      <c r="J52" s="1"/>
      <c r="K52" s="44"/>
      <c r="L52" s="44"/>
      <c r="M52" s="44"/>
      <c r="N52" s="47"/>
    </row>
    <row r="53" spans="1:14" ht="21.95" customHeight="1" thickBot="1" x14ac:dyDescent="0.3">
      <c r="A53" s="91"/>
      <c r="B53" s="94"/>
      <c r="C53" s="97"/>
      <c r="D53" s="97"/>
      <c r="E53" s="138"/>
      <c r="F53" s="13" t="s">
        <v>87</v>
      </c>
      <c r="G53" s="13">
        <f>I53/1.2</f>
        <v>2442900</v>
      </c>
      <c r="H53" s="13">
        <f>I53-G53</f>
        <v>488580</v>
      </c>
      <c r="I53" s="13">
        <v>2931480</v>
      </c>
      <c r="J53" s="14"/>
      <c r="K53" s="45"/>
      <c r="L53" s="45"/>
      <c r="M53" s="45"/>
      <c r="N53" s="48"/>
    </row>
    <row r="54" spans="1:14" ht="24.95" customHeight="1" x14ac:dyDescent="0.25">
      <c r="A54" s="89">
        <v>15</v>
      </c>
      <c r="B54" s="92" t="s">
        <v>15</v>
      </c>
      <c r="C54" s="95" t="s">
        <v>1</v>
      </c>
      <c r="D54" s="95">
        <v>3885</v>
      </c>
      <c r="E54" s="136">
        <f t="shared" si="4"/>
        <v>1258740</v>
      </c>
      <c r="F54" s="17" t="s">
        <v>83</v>
      </c>
      <c r="G54" s="17">
        <f t="shared" si="5"/>
        <v>1048950</v>
      </c>
      <c r="H54" s="17">
        <f t="shared" si="6"/>
        <v>209790</v>
      </c>
      <c r="I54" s="17">
        <v>1258740</v>
      </c>
      <c r="J54" s="18">
        <v>324</v>
      </c>
      <c r="K54" s="43" t="s">
        <v>83</v>
      </c>
      <c r="L54" s="43">
        <f t="shared" ref="L54" si="36">N54/1.2</f>
        <v>1048950</v>
      </c>
      <c r="M54" s="43">
        <f t="shared" ref="M54" si="37">N54-L54</f>
        <v>209790</v>
      </c>
      <c r="N54" s="46">
        <v>1258740</v>
      </c>
    </row>
    <row r="55" spans="1:14" ht="20.100000000000001" customHeight="1" x14ac:dyDescent="0.25">
      <c r="A55" s="90"/>
      <c r="B55" s="93"/>
      <c r="C55" s="96"/>
      <c r="D55" s="96"/>
      <c r="E55" s="137"/>
      <c r="F55" s="2" t="s">
        <v>84</v>
      </c>
      <c r="G55" s="2">
        <v>1317015</v>
      </c>
      <c r="H55" s="2">
        <f t="shared" si="6"/>
        <v>0</v>
      </c>
      <c r="I55" s="2">
        <v>1317015</v>
      </c>
      <c r="J55" s="1"/>
      <c r="K55" s="44"/>
      <c r="L55" s="44"/>
      <c r="M55" s="44"/>
      <c r="N55" s="47"/>
    </row>
    <row r="56" spans="1:14" ht="20.100000000000001" customHeight="1" x14ac:dyDescent="0.25">
      <c r="A56" s="90"/>
      <c r="B56" s="93"/>
      <c r="C56" s="96"/>
      <c r="D56" s="96"/>
      <c r="E56" s="137"/>
      <c r="F56" s="2" t="s">
        <v>85</v>
      </c>
      <c r="G56" s="2">
        <f t="shared" ref="G56" si="38">I56/1.2</f>
        <v>1456875</v>
      </c>
      <c r="H56" s="2">
        <f t="shared" si="6"/>
        <v>291375</v>
      </c>
      <c r="I56" s="2">
        <v>1748250</v>
      </c>
      <c r="J56" s="1"/>
      <c r="K56" s="44"/>
      <c r="L56" s="44"/>
      <c r="M56" s="44"/>
      <c r="N56" s="47"/>
    </row>
    <row r="57" spans="1:14" ht="20.100000000000001" customHeight="1" x14ac:dyDescent="0.25">
      <c r="A57" s="90"/>
      <c r="B57" s="93"/>
      <c r="C57" s="96"/>
      <c r="D57" s="96"/>
      <c r="E57" s="137"/>
      <c r="F57" s="2" t="s">
        <v>87</v>
      </c>
      <c r="G57" s="2">
        <f>I57/1.2</f>
        <v>1860915</v>
      </c>
      <c r="H57" s="2">
        <f>I57-G57</f>
        <v>372183</v>
      </c>
      <c r="I57" s="2">
        <v>2233098</v>
      </c>
      <c r="J57" s="1"/>
      <c r="K57" s="44"/>
      <c r="L57" s="44"/>
      <c r="M57" s="44"/>
      <c r="N57" s="47"/>
    </row>
    <row r="58" spans="1:14" ht="20.100000000000001" customHeight="1" thickBot="1" x14ac:dyDescent="0.3">
      <c r="A58" s="91"/>
      <c r="B58" s="94"/>
      <c r="C58" s="97"/>
      <c r="D58" s="97"/>
      <c r="E58" s="138"/>
      <c r="F58" s="13" t="s">
        <v>86</v>
      </c>
      <c r="G58" s="13">
        <f>I58/1.2</f>
        <v>1890000</v>
      </c>
      <c r="H58" s="13">
        <f>I58-G58</f>
        <v>378000</v>
      </c>
      <c r="I58" s="13">
        <v>2268000</v>
      </c>
      <c r="J58" s="14"/>
      <c r="K58" s="45"/>
      <c r="L58" s="45"/>
      <c r="M58" s="45"/>
      <c r="N58" s="48"/>
    </row>
    <row r="59" spans="1:14" ht="24.95" customHeight="1" x14ac:dyDescent="0.25">
      <c r="A59" s="89">
        <v>16</v>
      </c>
      <c r="B59" s="92" t="s">
        <v>16</v>
      </c>
      <c r="C59" s="95" t="s">
        <v>1</v>
      </c>
      <c r="D59" s="95">
        <v>41500</v>
      </c>
      <c r="E59" s="136">
        <f t="shared" si="4"/>
        <v>290500</v>
      </c>
      <c r="F59" s="17" t="s">
        <v>83</v>
      </c>
      <c r="G59" s="17">
        <f t="shared" si="5"/>
        <v>240700</v>
      </c>
      <c r="H59" s="17">
        <f t="shared" si="6"/>
        <v>48140</v>
      </c>
      <c r="I59" s="17">
        <v>288840</v>
      </c>
      <c r="J59" s="18">
        <v>7</v>
      </c>
      <c r="K59" s="43" t="s">
        <v>83</v>
      </c>
      <c r="L59" s="43">
        <f t="shared" ref="L59" si="39">N59/1.2</f>
        <v>240700</v>
      </c>
      <c r="M59" s="43">
        <f t="shared" ref="M59" si="40">N59-L59</f>
        <v>48140</v>
      </c>
      <c r="N59" s="46">
        <v>288840</v>
      </c>
    </row>
    <row r="60" spans="1:14" ht="20.100000000000001" customHeight="1" x14ac:dyDescent="0.25">
      <c r="A60" s="90"/>
      <c r="B60" s="93"/>
      <c r="C60" s="96"/>
      <c r="D60" s="96"/>
      <c r="E60" s="137"/>
      <c r="F60" s="2" t="s">
        <v>84</v>
      </c>
      <c r="G60" s="2">
        <v>369350</v>
      </c>
      <c r="H60" s="2">
        <f t="shared" si="6"/>
        <v>0</v>
      </c>
      <c r="I60" s="2">
        <v>369350</v>
      </c>
      <c r="J60" s="1"/>
      <c r="K60" s="44"/>
      <c r="L60" s="44"/>
      <c r="M60" s="44"/>
      <c r="N60" s="47"/>
    </row>
    <row r="61" spans="1:14" ht="20.100000000000001" customHeight="1" x14ac:dyDescent="0.25">
      <c r="A61" s="90"/>
      <c r="B61" s="93"/>
      <c r="C61" s="96"/>
      <c r="D61" s="96"/>
      <c r="E61" s="137"/>
      <c r="F61" s="2" t="s">
        <v>85</v>
      </c>
      <c r="G61" s="2">
        <f t="shared" ref="G61:G62" si="41">I61/1.2</f>
        <v>373500</v>
      </c>
      <c r="H61" s="2">
        <f t="shared" si="6"/>
        <v>74700</v>
      </c>
      <c r="I61" s="2">
        <v>448200</v>
      </c>
      <c r="J61" s="1"/>
      <c r="K61" s="44"/>
      <c r="L61" s="44"/>
      <c r="M61" s="44"/>
      <c r="N61" s="47"/>
    </row>
    <row r="62" spans="1:14" ht="20.100000000000001" customHeight="1" x14ac:dyDescent="0.25">
      <c r="A62" s="90"/>
      <c r="B62" s="93"/>
      <c r="C62" s="96"/>
      <c r="D62" s="96"/>
      <c r="E62" s="137"/>
      <c r="F62" s="2" t="s">
        <v>87</v>
      </c>
      <c r="G62" s="2">
        <f t="shared" si="41"/>
        <v>373500</v>
      </c>
      <c r="H62" s="2">
        <f t="shared" si="6"/>
        <v>74700</v>
      </c>
      <c r="I62" s="2">
        <v>448200</v>
      </c>
      <c r="J62" s="1"/>
      <c r="K62" s="44"/>
      <c r="L62" s="44"/>
      <c r="M62" s="44"/>
      <c r="N62" s="47"/>
    </row>
    <row r="63" spans="1:14" ht="20.100000000000001" customHeight="1" thickBot="1" x14ac:dyDescent="0.3">
      <c r="A63" s="91"/>
      <c r="B63" s="94"/>
      <c r="C63" s="97"/>
      <c r="D63" s="97"/>
      <c r="E63" s="138"/>
      <c r="F63" s="13" t="s">
        <v>86</v>
      </c>
      <c r="G63" s="13">
        <f t="shared" ref="G63" si="42">I63/1.2</f>
        <v>445500</v>
      </c>
      <c r="H63" s="13">
        <f t="shared" si="6"/>
        <v>89100</v>
      </c>
      <c r="I63" s="13">
        <v>534600</v>
      </c>
      <c r="J63" s="14"/>
      <c r="K63" s="45"/>
      <c r="L63" s="45"/>
      <c r="M63" s="45"/>
      <c r="N63" s="48"/>
    </row>
    <row r="64" spans="1:14" ht="24.95" customHeight="1" x14ac:dyDescent="0.25">
      <c r="A64" s="89">
        <v>17</v>
      </c>
      <c r="B64" s="92" t="s">
        <v>17</v>
      </c>
      <c r="C64" s="95" t="s">
        <v>1</v>
      </c>
      <c r="D64" s="95">
        <v>207700</v>
      </c>
      <c r="E64" s="136">
        <f t="shared" si="4"/>
        <v>643870</v>
      </c>
      <c r="F64" s="17" t="s">
        <v>83</v>
      </c>
      <c r="G64" s="17">
        <f t="shared" si="5"/>
        <v>519250</v>
      </c>
      <c r="H64" s="17">
        <f t="shared" si="6"/>
        <v>103850</v>
      </c>
      <c r="I64" s="17">
        <v>623100</v>
      </c>
      <c r="J64" s="18">
        <v>3.1</v>
      </c>
      <c r="K64" s="43" t="s">
        <v>83</v>
      </c>
      <c r="L64" s="43">
        <f t="shared" ref="L64" si="43">N64/1.2</f>
        <v>519250</v>
      </c>
      <c r="M64" s="43">
        <f t="shared" ref="M64" si="44">N64-L64</f>
        <v>103850</v>
      </c>
      <c r="N64" s="46">
        <v>623100</v>
      </c>
    </row>
    <row r="65" spans="1:14" ht="20.100000000000001" customHeight="1" x14ac:dyDescent="0.25">
      <c r="A65" s="90"/>
      <c r="B65" s="93"/>
      <c r="C65" s="96"/>
      <c r="D65" s="96"/>
      <c r="E65" s="137"/>
      <c r="F65" s="2" t="s">
        <v>85</v>
      </c>
      <c r="G65" s="2">
        <f t="shared" ref="G65" si="45">I65/1.2</f>
        <v>591945</v>
      </c>
      <c r="H65" s="2">
        <f t="shared" si="6"/>
        <v>118389</v>
      </c>
      <c r="I65" s="2">
        <v>710334</v>
      </c>
      <c r="J65" s="1"/>
      <c r="K65" s="44"/>
      <c r="L65" s="44"/>
      <c r="M65" s="44"/>
      <c r="N65" s="47"/>
    </row>
    <row r="66" spans="1:14" ht="20.100000000000001" customHeight="1" x14ac:dyDescent="0.25">
      <c r="A66" s="90"/>
      <c r="B66" s="93"/>
      <c r="C66" s="96"/>
      <c r="D66" s="96"/>
      <c r="E66" s="137"/>
      <c r="F66" s="2" t="s">
        <v>84</v>
      </c>
      <c r="G66" s="2">
        <v>637639</v>
      </c>
      <c r="H66" s="2">
        <f t="shared" si="6"/>
        <v>0</v>
      </c>
      <c r="I66" s="2">
        <v>637639</v>
      </c>
      <c r="J66" s="1"/>
      <c r="K66" s="44"/>
      <c r="L66" s="44"/>
      <c r="M66" s="44"/>
      <c r="N66" s="47"/>
    </row>
    <row r="67" spans="1:14" ht="20.100000000000001" customHeight="1" x14ac:dyDescent="0.25">
      <c r="A67" s="90"/>
      <c r="B67" s="93"/>
      <c r="C67" s="96"/>
      <c r="D67" s="96"/>
      <c r="E67" s="137"/>
      <c r="F67" s="2" t="s">
        <v>88</v>
      </c>
      <c r="G67" s="2">
        <f>I67/1.2</f>
        <v>700000</v>
      </c>
      <c r="H67" s="2">
        <f>I67-G67</f>
        <v>140000</v>
      </c>
      <c r="I67" s="2">
        <v>840000</v>
      </c>
      <c r="J67" s="1"/>
      <c r="K67" s="44"/>
      <c r="L67" s="44"/>
      <c r="M67" s="44"/>
      <c r="N67" s="47"/>
    </row>
    <row r="68" spans="1:14" ht="20.100000000000001" customHeight="1" x14ac:dyDescent="0.25">
      <c r="A68" s="90"/>
      <c r="B68" s="93"/>
      <c r="C68" s="96"/>
      <c r="D68" s="96"/>
      <c r="E68" s="137"/>
      <c r="F68" s="2" t="s">
        <v>87</v>
      </c>
      <c r="G68" s="2">
        <f>I68/1.2</f>
        <v>706180</v>
      </c>
      <c r="H68" s="2">
        <f>I68-G68</f>
        <v>141236</v>
      </c>
      <c r="I68" s="2">
        <v>847416</v>
      </c>
      <c r="J68" s="1"/>
      <c r="K68" s="44"/>
      <c r="L68" s="44"/>
      <c r="M68" s="44"/>
      <c r="N68" s="47"/>
    </row>
    <row r="69" spans="1:14" ht="20.100000000000001" customHeight="1" thickBot="1" x14ac:dyDescent="0.3">
      <c r="A69" s="91"/>
      <c r="B69" s="94"/>
      <c r="C69" s="97"/>
      <c r="D69" s="97"/>
      <c r="E69" s="138"/>
      <c r="F69" s="13" t="s">
        <v>86</v>
      </c>
      <c r="G69" s="13">
        <f>I69/1.2</f>
        <v>756000</v>
      </c>
      <c r="H69" s="13">
        <f>I69-G69</f>
        <v>151200</v>
      </c>
      <c r="I69" s="13">
        <v>907200</v>
      </c>
      <c r="J69" s="14"/>
      <c r="K69" s="45"/>
      <c r="L69" s="45"/>
      <c r="M69" s="45"/>
      <c r="N69" s="48"/>
    </row>
    <row r="70" spans="1:14" ht="24.95" customHeight="1" x14ac:dyDescent="0.25">
      <c r="A70" s="56">
        <v>18</v>
      </c>
      <c r="B70" s="59" t="s">
        <v>18</v>
      </c>
      <c r="C70" s="62" t="s">
        <v>1</v>
      </c>
      <c r="D70" s="62">
        <v>20000</v>
      </c>
      <c r="E70" s="140">
        <f t="shared" si="4"/>
        <v>134000</v>
      </c>
      <c r="F70" s="17" t="s">
        <v>83</v>
      </c>
      <c r="G70" s="17">
        <f t="shared" si="5"/>
        <v>110000</v>
      </c>
      <c r="H70" s="17">
        <f t="shared" si="6"/>
        <v>22000</v>
      </c>
      <c r="I70" s="17">
        <v>132000</v>
      </c>
      <c r="J70" s="18">
        <v>6.7</v>
      </c>
      <c r="K70" s="43" t="s">
        <v>83</v>
      </c>
      <c r="L70" s="43">
        <f t="shared" ref="L70" si="46">N70/1.2</f>
        <v>110000</v>
      </c>
      <c r="M70" s="43">
        <f t="shared" ref="M70" si="47">N70-L70</f>
        <v>22000</v>
      </c>
      <c r="N70" s="46">
        <v>132000</v>
      </c>
    </row>
    <row r="71" spans="1:14" ht="20.100000000000001" customHeight="1" x14ac:dyDescent="0.25">
      <c r="A71" s="57"/>
      <c r="B71" s="60"/>
      <c r="C71" s="63"/>
      <c r="D71" s="63"/>
      <c r="E71" s="141"/>
      <c r="F71" s="2" t="s">
        <v>85</v>
      </c>
      <c r="G71" s="2">
        <f t="shared" ref="G71" si="48">I71/1.2</f>
        <v>127000</v>
      </c>
      <c r="H71" s="2">
        <f t="shared" si="6"/>
        <v>25400</v>
      </c>
      <c r="I71" s="2">
        <v>152400</v>
      </c>
      <c r="J71" s="1"/>
      <c r="K71" s="44"/>
      <c r="L71" s="44"/>
      <c r="M71" s="44"/>
      <c r="N71" s="47"/>
    </row>
    <row r="72" spans="1:14" ht="20.100000000000001" customHeight="1" x14ac:dyDescent="0.25">
      <c r="A72" s="57"/>
      <c r="B72" s="60"/>
      <c r="C72" s="63"/>
      <c r="D72" s="63"/>
      <c r="E72" s="141"/>
      <c r="F72" s="2" t="s">
        <v>84</v>
      </c>
      <c r="G72" s="2">
        <v>131800</v>
      </c>
      <c r="H72" s="2">
        <f t="shared" si="6"/>
        <v>0</v>
      </c>
      <c r="I72" s="2">
        <v>131800</v>
      </c>
      <c r="J72" s="1"/>
      <c r="K72" s="44"/>
      <c r="L72" s="44"/>
      <c r="M72" s="44"/>
      <c r="N72" s="47"/>
    </row>
    <row r="73" spans="1:14" ht="20.100000000000001" customHeight="1" x14ac:dyDescent="0.25">
      <c r="A73" s="57"/>
      <c r="B73" s="60"/>
      <c r="C73" s="63"/>
      <c r="D73" s="63"/>
      <c r="E73" s="141"/>
      <c r="F73" s="2" t="s">
        <v>86</v>
      </c>
      <c r="G73" s="2">
        <f t="shared" ref="G73" si="49">I73/1.2</f>
        <v>162000</v>
      </c>
      <c r="H73" s="2">
        <f t="shared" si="6"/>
        <v>32400</v>
      </c>
      <c r="I73" s="2">
        <v>194400</v>
      </c>
      <c r="J73" s="1"/>
      <c r="K73" s="44"/>
      <c r="L73" s="44"/>
      <c r="M73" s="44"/>
      <c r="N73" s="47"/>
    </row>
    <row r="74" spans="1:14" ht="20.100000000000001" customHeight="1" x14ac:dyDescent="0.25">
      <c r="A74" s="57"/>
      <c r="B74" s="60"/>
      <c r="C74" s="63"/>
      <c r="D74" s="63"/>
      <c r="E74" s="141"/>
      <c r="F74" s="2" t="s">
        <v>88</v>
      </c>
      <c r="G74" s="2">
        <f t="shared" ref="G74" si="50">I74/1.2</f>
        <v>170000</v>
      </c>
      <c r="H74" s="2">
        <f t="shared" si="6"/>
        <v>34000</v>
      </c>
      <c r="I74" s="2">
        <v>204000</v>
      </c>
      <c r="J74" s="1"/>
      <c r="K74" s="44"/>
      <c r="L74" s="44"/>
      <c r="M74" s="44"/>
      <c r="N74" s="47"/>
    </row>
    <row r="75" spans="1:14" ht="20.100000000000001" customHeight="1" thickBot="1" x14ac:dyDescent="0.3">
      <c r="A75" s="58"/>
      <c r="B75" s="61"/>
      <c r="C75" s="64"/>
      <c r="D75" s="64"/>
      <c r="E75" s="142"/>
      <c r="F75" s="13" t="s">
        <v>87</v>
      </c>
      <c r="G75" s="13">
        <f t="shared" ref="G75" si="51">I75/1.2</f>
        <v>236000</v>
      </c>
      <c r="H75" s="13">
        <f t="shared" si="6"/>
        <v>47200</v>
      </c>
      <c r="I75" s="13">
        <v>283200</v>
      </c>
      <c r="J75" s="14"/>
      <c r="K75" s="45"/>
      <c r="L75" s="45"/>
      <c r="M75" s="45"/>
      <c r="N75" s="48"/>
    </row>
    <row r="76" spans="1:14" ht="24.95" customHeight="1" x14ac:dyDescent="0.25">
      <c r="A76" s="56">
        <v>19</v>
      </c>
      <c r="B76" s="59" t="s">
        <v>19</v>
      </c>
      <c r="C76" s="62" t="s">
        <v>1</v>
      </c>
      <c r="D76" s="62">
        <v>30050</v>
      </c>
      <c r="E76" s="140">
        <f t="shared" si="4"/>
        <v>210350</v>
      </c>
      <c r="F76" s="17" t="s">
        <v>83</v>
      </c>
      <c r="G76" s="17">
        <f t="shared" si="5"/>
        <v>174290</v>
      </c>
      <c r="H76" s="17">
        <f t="shared" si="6"/>
        <v>34858</v>
      </c>
      <c r="I76" s="17">
        <v>209148</v>
      </c>
      <c r="J76" s="18">
        <v>7</v>
      </c>
      <c r="K76" s="43" t="s">
        <v>83</v>
      </c>
      <c r="L76" s="43">
        <f t="shared" ref="L76" si="52">N76/1.2</f>
        <v>174290</v>
      </c>
      <c r="M76" s="43">
        <f t="shared" ref="M76" si="53">N76-L76</f>
        <v>34858</v>
      </c>
      <c r="N76" s="46">
        <v>209148</v>
      </c>
    </row>
    <row r="77" spans="1:14" ht="20.100000000000001" customHeight="1" x14ac:dyDescent="0.25">
      <c r="A77" s="57"/>
      <c r="B77" s="60"/>
      <c r="C77" s="63"/>
      <c r="D77" s="63"/>
      <c r="E77" s="141"/>
      <c r="F77" s="2" t="s">
        <v>84</v>
      </c>
      <c r="G77" s="2">
        <v>270450</v>
      </c>
      <c r="H77" s="2">
        <f t="shared" si="6"/>
        <v>0</v>
      </c>
      <c r="I77" s="2">
        <v>270450</v>
      </c>
      <c r="J77" s="1"/>
      <c r="K77" s="44"/>
      <c r="L77" s="44"/>
      <c r="M77" s="44"/>
      <c r="N77" s="47"/>
    </row>
    <row r="78" spans="1:14" ht="20.100000000000001" customHeight="1" x14ac:dyDescent="0.25">
      <c r="A78" s="57"/>
      <c r="B78" s="60"/>
      <c r="C78" s="63"/>
      <c r="D78" s="63"/>
      <c r="E78" s="141"/>
      <c r="F78" s="2" t="s">
        <v>87</v>
      </c>
      <c r="G78" s="2">
        <f t="shared" ref="G78" si="54">I78/1.2</f>
        <v>270450</v>
      </c>
      <c r="H78" s="2">
        <f t="shared" si="6"/>
        <v>54090</v>
      </c>
      <c r="I78" s="2">
        <v>324540</v>
      </c>
      <c r="J78" s="1"/>
      <c r="K78" s="44"/>
      <c r="L78" s="44"/>
      <c r="M78" s="44"/>
      <c r="N78" s="47"/>
    </row>
    <row r="79" spans="1:14" ht="20.100000000000001" customHeight="1" x14ac:dyDescent="0.25">
      <c r="A79" s="57"/>
      <c r="B79" s="60"/>
      <c r="C79" s="63"/>
      <c r="D79" s="63"/>
      <c r="E79" s="141"/>
      <c r="F79" s="2" t="s">
        <v>85</v>
      </c>
      <c r="G79" s="2">
        <f t="shared" ref="G79" si="55">I79/1.2</f>
        <v>279465</v>
      </c>
      <c r="H79" s="2">
        <f t="shared" si="6"/>
        <v>55893</v>
      </c>
      <c r="I79" s="2">
        <v>335358</v>
      </c>
      <c r="J79" s="1"/>
      <c r="K79" s="44"/>
      <c r="L79" s="44"/>
      <c r="M79" s="44"/>
      <c r="N79" s="47"/>
    </row>
    <row r="80" spans="1:14" ht="20.100000000000001" customHeight="1" x14ac:dyDescent="0.25">
      <c r="A80" s="57"/>
      <c r="B80" s="60"/>
      <c r="C80" s="63"/>
      <c r="D80" s="63"/>
      <c r="E80" s="141"/>
      <c r="F80" s="2" t="s">
        <v>86</v>
      </c>
      <c r="G80" s="2">
        <f t="shared" ref="G80" si="56">I80/1.2</f>
        <v>332100</v>
      </c>
      <c r="H80" s="2">
        <f t="shared" si="6"/>
        <v>66420</v>
      </c>
      <c r="I80" s="2">
        <v>398520</v>
      </c>
      <c r="J80" s="1"/>
      <c r="K80" s="44"/>
      <c r="L80" s="44"/>
      <c r="M80" s="44"/>
      <c r="N80" s="47"/>
    </row>
    <row r="81" spans="1:14" ht="20.100000000000001" customHeight="1" thickBot="1" x14ac:dyDescent="0.3">
      <c r="A81" s="58"/>
      <c r="B81" s="61"/>
      <c r="C81" s="64"/>
      <c r="D81" s="64"/>
      <c r="E81" s="142"/>
      <c r="F81" s="13" t="s">
        <v>88</v>
      </c>
      <c r="G81" s="13">
        <f t="shared" ref="G81" si="57">I81/1.2</f>
        <v>350000</v>
      </c>
      <c r="H81" s="13">
        <f t="shared" si="6"/>
        <v>70000</v>
      </c>
      <c r="I81" s="13">
        <v>420000</v>
      </c>
      <c r="J81" s="14"/>
      <c r="K81" s="45"/>
      <c r="L81" s="45"/>
      <c r="M81" s="45"/>
      <c r="N81" s="48"/>
    </row>
    <row r="82" spans="1:14" ht="90" thickBot="1" x14ac:dyDescent="0.3">
      <c r="A82" s="23">
        <v>20</v>
      </c>
      <c r="B82" s="24" t="s">
        <v>20</v>
      </c>
      <c r="C82" s="25" t="s">
        <v>1</v>
      </c>
      <c r="D82" s="26">
        <v>900</v>
      </c>
      <c r="E82" s="139">
        <f t="shared" si="4"/>
        <v>3600</v>
      </c>
      <c r="F82" s="26" t="s">
        <v>85</v>
      </c>
      <c r="G82" s="26">
        <f t="shared" si="5"/>
        <v>12600</v>
      </c>
      <c r="H82" s="26">
        <f t="shared" si="6"/>
        <v>2520</v>
      </c>
      <c r="I82" s="26">
        <v>15120</v>
      </c>
      <c r="J82" s="27">
        <v>4</v>
      </c>
      <c r="K82" s="49" t="s">
        <v>103</v>
      </c>
      <c r="L82" s="50"/>
      <c r="M82" s="50"/>
      <c r="N82" s="51"/>
    </row>
    <row r="83" spans="1:14" ht="30" customHeight="1" x14ac:dyDescent="0.25">
      <c r="A83" s="75">
        <v>21</v>
      </c>
      <c r="B83" s="59" t="s">
        <v>21</v>
      </c>
      <c r="C83" s="62" t="s">
        <v>1</v>
      </c>
      <c r="D83" s="62">
        <v>12</v>
      </c>
      <c r="E83" s="140">
        <f t="shared" si="4"/>
        <v>5652</v>
      </c>
      <c r="F83" s="10" t="s">
        <v>87</v>
      </c>
      <c r="G83" s="10">
        <f>I83/1.2</f>
        <v>10800</v>
      </c>
      <c r="H83" s="10">
        <f>I83-G83</f>
        <v>2160</v>
      </c>
      <c r="I83" s="10">
        <v>12960</v>
      </c>
      <c r="J83" s="11">
        <v>471</v>
      </c>
      <c r="K83" s="52" t="s">
        <v>103</v>
      </c>
      <c r="L83" s="53"/>
      <c r="M83" s="53"/>
      <c r="N83" s="54"/>
    </row>
    <row r="84" spans="1:14" ht="30" customHeight="1" x14ac:dyDescent="0.25">
      <c r="A84" s="76"/>
      <c r="B84" s="60"/>
      <c r="C84" s="63"/>
      <c r="D84" s="63"/>
      <c r="E84" s="141"/>
      <c r="F84" s="2" t="s">
        <v>84</v>
      </c>
      <c r="G84" s="2">
        <v>12000</v>
      </c>
      <c r="H84" s="2">
        <f>I84-G84</f>
        <v>0</v>
      </c>
      <c r="I84" s="2">
        <v>12000</v>
      </c>
      <c r="J84" s="1"/>
      <c r="K84" s="70"/>
      <c r="L84" s="71"/>
      <c r="M84" s="71"/>
      <c r="N84" s="72"/>
    </row>
    <row r="85" spans="1:14" ht="30" customHeight="1" thickBot="1" x14ac:dyDescent="0.3">
      <c r="A85" s="76"/>
      <c r="B85" s="60"/>
      <c r="C85" s="63"/>
      <c r="D85" s="63"/>
      <c r="E85" s="141"/>
      <c r="F85" s="31" t="s">
        <v>85</v>
      </c>
      <c r="G85" s="31">
        <f>I85/1.2</f>
        <v>30000</v>
      </c>
      <c r="H85" s="31">
        <f>I85-G85</f>
        <v>6000</v>
      </c>
      <c r="I85" s="31">
        <v>36000</v>
      </c>
      <c r="J85" s="32"/>
      <c r="K85" s="70"/>
      <c r="L85" s="71"/>
      <c r="M85" s="71"/>
      <c r="N85" s="72"/>
    </row>
    <row r="86" spans="1:14" ht="24.95" customHeight="1" x14ac:dyDescent="0.25">
      <c r="A86" s="56">
        <v>22</v>
      </c>
      <c r="B86" s="68" t="s">
        <v>22</v>
      </c>
      <c r="C86" s="66" t="s">
        <v>1</v>
      </c>
      <c r="D86" s="66">
        <v>58</v>
      </c>
      <c r="E86" s="143">
        <f t="shared" si="4"/>
        <v>27318</v>
      </c>
      <c r="F86" s="17" t="s">
        <v>83</v>
      </c>
      <c r="G86" s="17">
        <f t="shared" si="5"/>
        <v>22765</v>
      </c>
      <c r="H86" s="17">
        <f t="shared" si="6"/>
        <v>4553</v>
      </c>
      <c r="I86" s="17">
        <v>27318</v>
      </c>
      <c r="J86" s="18">
        <v>471</v>
      </c>
      <c r="K86" s="43" t="s">
        <v>83</v>
      </c>
      <c r="L86" s="43">
        <f t="shared" ref="L86" si="58">N86/1.2</f>
        <v>22765</v>
      </c>
      <c r="M86" s="43">
        <f t="shared" ref="M86" si="59">N86-L86</f>
        <v>4553</v>
      </c>
      <c r="N86" s="46">
        <v>27318</v>
      </c>
    </row>
    <row r="87" spans="1:14" ht="21.95" customHeight="1" x14ac:dyDescent="0.25">
      <c r="A87" s="57"/>
      <c r="B87" s="73"/>
      <c r="C87" s="74"/>
      <c r="D87" s="74"/>
      <c r="E87" s="144"/>
      <c r="F87" s="2" t="s">
        <v>87</v>
      </c>
      <c r="G87" s="2">
        <f t="shared" ref="G87" si="60">I87/1.2</f>
        <v>43500</v>
      </c>
      <c r="H87" s="2">
        <f t="shared" si="6"/>
        <v>8700</v>
      </c>
      <c r="I87" s="2">
        <v>52200</v>
      </c>
      <c r="J87" s="1"/>
      <c r="K87" s="44"/>
      <c r="L87" s="44"/>
      <c r="M87" s="44"/>
      <c r="N87" s="47"/>
    </row>
    <row r="88" spans="1:14" ht="21.95" customHeight="1" x14ac:dyDescent="0.25">
      <c r="A88" s="57"/>
      <c r="B88" s="73"/>
      <c r="C88" s="74"/>
      <c r="D88" s="74"/>
      <c r="E88" s="144"/>
      <c r="F88" s="2" t="s">
        <v>84</v>
      </c>
      <c r="G88" s="2">
        <v>44080</v>
      </c>
      <c r="H88" s="2">
        <f t="shared" si="6"/>
        <v>0</v>
      </c>
      <c r="I88" s="2">
        <v>44080</v>
      </c>
      <c r="J88" s="1"/>
      <c r="K88" s="44"/>
      <c r="L88" s="44"/>
      <c r="M88" s="44"/>
      <c r="N88" s="47"/>
    </row>
    <row r="89" spans="1:14" ht="21.95" customHeight="1" thickBot="1" x14ac:dyDescent="0.3">
      <c r="A89" s="58"/>
      <c r="B89" s="69"/>
      <c r="C89" s="67"/>
      <c r="D89" s="67"/>
      <c r="E89" s="145"/>
      <c r="F89" s="13" t="s">
        <v>85</v>
      </c>
      <c r="G89" s="13">
        <f t="shared" ref="G89" si="61">I89/1.2</f>
        <v>46980</v>
      </c>
      <c r="H89" s="13">
        <f t="shared" si="6"/>
        <v>9396</v>
      </c>
      <c r="I89" s="13">
        <v>56376</v>
      </c>
      <c r="J89" s="14"/>
      <c r="K89" s="45"/>
      <c r="L89" s="45"/>
      <c r="M89" s="45"/>
      <c r="N89" s="48"/>
    </row>
    <row r="90" spans="1:14" ht="64.5" thickBot="1" x14ac:dyDescent="0.3">
      <c r="A90" s="23">
        <v>23</v>
      </c>
      <c r="B90" s="24" t="s">
        <v>23</v>
      </c>
      <c r="C90" s="25" t="s">
        <v>1</v>
      </c>
      <c r="D90" s="26">
        <v>100</v>
      </c>
      <c r="E90" s="139">
        <f t="shared" si="4"/>
        <v>500</v>
      </c>
      <c r="F90" s="26" t="s">
        <v>87</v>
      </c>
      <c r="G90" s="26">
        <f t="shared" si="5"/>
        <v>1000</v>
      </c>
      <c r="H90" s="26">
        <f t="shared" si="6"/>
        <v>200</v>
      </c>
      <c r="I90" s="26">
        <v>1200</v>
      </c>
      <c r="J90" s="27">
        <v>5</v>
      </c>
      <c r="K90" s="49" t="s">
        <v>103</v>
      </c>
      <c r="L90" s="50"/>
      <c r="M90" s="50"/>
      <c r="N90" s="51"/>
    </row>
    <row r="91" spans="1:14" ht="90" thickBot="1" x14ac:dyDescent="0.3">
      <c r="A91" s="23">
        <v>24</v>
      </c>
      <c r="B91" s="24" t="s">
        <v>24</v>
      </c>
      <c r="C91" s="25" t="s">
        <v>1</v>
      </c>
      <c r="D91" s="26">
        <v>10</v>
      </c>
      <c r="E91" s="139">
        <f t="shared" si="4"/>
        <v>50</v>
      </c>
      <c r="F91" s="26" t="s">
        <v>87</v>
      </c>
      <c r="G91" s="26">
        <f t="shared" si="5"/>
        <v>100</v>
      </c>
      <c r="H91" s="26">
        <f t="shared" si="6"/>
        <v>20</v>
      </c>
      <c r="I91" s="26">
        <v>120</v>
      </c>
      <c r="J91" s="27">
        <v>5</v>
      </c>
      <c r="K91" s="49" t="s">
        <v>103</v>
      </c>
      <c r="L91" s="50"/>
      <c r="M91" s="50"/>
      <c r="N91" s="51"/>
    </row>
    <row r="92" spans="1:14" ht="90" thickBot="1" x14ac:dyDescent="0.3">
      <c r="A92" s="23">
        <v>25</v>
      </c>
      <c r="B92" s="24" t="s">
        <v>25</v>
      </c>
      <c r="C92" s="25" t="s">
        <v>1</v>
      </c>
      <c r="D92" s="26">
        <v>10</v>
      </c>
      <c r="E92" s="139">
        <f t="shared" si="4"/>
        <v>50</v>
      </c>
      <c r="F92" s="26" t="s">
        <v>87</v>
      </c>
      <c r="G92" s="26">
        <f t="shared" si="5"/>
        <v>100</v>
      </c>
      <c r="H92" s="26">
        <f t="shared" si="6"/>
        <v>20</v>
      </c>
      <c r="I92" s="26">
        <v>120</v>
      </c>
      <c r="J92" s="27">
        <v>5</v>
      </c>
      <c r="K92" s="49" t="s">
        <v>103</v>
      </c>
      <c r="L92" s="50"/>
      <c r="M92" s="50"/>
      <c r="N92" s="51"/>
    </row>
    <row r="93" spans="1:14" ht="90" thickBot="1" x14ac:dyDescent="0.3">
      <c r="A93" s="33">
        <v>26</v>
      </c>
      <c r="B93" s="34" t="s">
        <v>26</v>
      </c>
      <c r="C93" s="35" t="s">
        <v>1</v>
      </c>
      <c r="D93" s="36">
        <v>10</v>
      </c>
      <c r="E93" s="146">
        <f t="shared" si="4"/>
        <v>100</v>
      </c>
      <c r="F93" s="36" t="s">
        <v>87</v>
      </c>
      <c r="G93" s="36">
        <f t="shared" si="5"/>
        <v>100</v>
      </c>
      <c r="H93" s="36">
        <f t="shared" si="6"/>
        <v>20</v>
      </c>
      <c r="I93" s="36">
        <v>120</v>
      </c>
      <c r="J93" s="37">
        <v>10</v>
      </c>
      <c r="K93" s="49" t="s">
        <v>103</v>
      </c>
      <c r="L93" s="50"/>
      <c r="M93" s="50"/>
      <c r="N93" s="51"/>
    </row>
    <row r="94" spans="1:14" ht="24.95" customHeight="1" x14ac:dyDescent="0.25">
      <c r="A94" s="56">
        <v>27</v>
      </c>
      <c r="B94" s="59" t="s">
        <v>27</v>
      </c>
      <c r="C94" s="62" t="s">
        <v>1</v>
      </c>
      <c r="D94" s="62">
        <v>32</v>
      </c>
      <c r="E94" s="140">
        <f t="shared" si="4"/>
        <v>35968</v>
      </c>
      <c r="F94" s="17" t="s">
        <v>83</v>
      </c>
      <c r="G94" s="17">
        <f t="shared" si="5"/>
        <v>29920</v>
      </c>
      <c r="H94" s="17">
        <f t="shared" si="6"/>
        <v>5984</v>
      </c>
      <c r="I94" s="17">
        <v>35904</v>
      </c>
      <c r="J94" s="18">
        <v>1124</v>
      </c>
      <c r="K94" s="43" t="s">
        <v>83</v>
      </c>
      <c r="L94" s="43">
        <f t="shared" ref="L94" si="62">N94/1.2</f>
        <v>29920</v>
      </c>
      <c r="M94" s="43">
        <f t="shared" ref="M94" si="63">N94-L94</f>
        <v>5984</v>
      </c>
      <c r="N94" s="46">
        <v>35904</v>
      </c>
    </row>
    <row r="95" spans="1:14" ht="24.95" customHeight="1" x14ac:dyDescent="0.25">
      <c r="A95" s="57"/>
      <c r="B95" s="60"/>
      <c r="C95" s="63"/>
      <c r="D95" s="63"/>
      <c r="E95" s="141"/>
      <c r="F95" s="2" t="s">
        <v>87</v>
      </c>
      <c r="G95" s="2">
        <f t="shared" ref="G95" si="64">I95/1.2</f>
        <v>38400</v>
      </c>
      <c r="H95" s="2">
        <f t="shared" si="6"/>
        <v>7680</v>
      </c>
      <c r="I95" s="2">
        <v>46080</v>
      </c>
      <c r="J95" s="1"/>
      <c r="K95" s="44"/>
      <c r="L95" s="44"/>
      <c r="M95" s="44"/>
      <c r="N95" s="47"/>
    </row>
    <row r="96" spans="1:14" ht="24.95" customHeight="1" x14ac:dyDescent="0.25">
      <c r="A96" s="57"/>
      <c r="B96" s="60"/>
      <c r="C96" s="63"/>
      <c r="D96" s="63"/>
      <c r="E96" s="141"/>
      <c r="F96" s="2" t="s">
        <v>84</v>
      </c>
      <c r="G96" s="2">
        <v>41600</v>
      </c>
      <c r="H96" s="2">
        <f t="shared" si="6"/>
        <v>0</v>
      </c>
      <c r="I96" s="2">
        <v>41600</v>
      </c>
      <c r="J96" s="1"/>
      <c r="K96" s="44"/>
      <c r="L96" s="44"/>
      <c r="M96" s="44"/>
      <c r="N96" s="47"/>
    </row>
    <row r="97" spans="1:14" ht="24.95" customHeight="1" thickBot="1" x14ac:dyDescent="0.3">
      <c r="A97" s="58"/>
      <c r="B97" s="61"/>
      <c r="C97" s="64"/>
      <c r="D97" s="64"/>
      <c r="E97" s="142"/>
      <c r="F97" s="13" t="s">
        <v>85</v>
      </c>
      <c r="G97" s="13">
        <f t="shared" ref="G97" si="65">I97/1.2</f>
        <v>55040</v>
      </c>
      <c r="H97" s="13">
        <f t="shared" si="6"/>
        <v>11008</v>
      </c>
      <c r="I97" s="13">
        <v>66048</v>
      </c>
      <c r="J97" s="14"/>
      <c r="K97" s="45"/>
      <c r="L97" s="45"/>
      <c r="M97" s="45"/>
      <c r="N97" s="48"/>
    </row>
    <row r="98" spans="1:14" ht="69.95" customHeight="1" x14ac:dyDescent="0.25">
      <c r="A98" s="56">
        <v>28</v>
      </c>
      <c r="B98" s="59" t="s">
        <v>28</v>
      </c>
      <c r="C98" s="62" t="s">
        <v>1</v>
      </c>
      <c r="D98" s="62">
        <v>31</v>
      </c>
      <c r="E98" s="140">
        <f t="shared" si="4"/>
        <v>8928</v>
      </c>
      <c r="F98" s="17" t="s">
        <v>83</v>
      </c>
      <c r="G98" s="17">
        <f t="shared" si="5"/>
        <v>7440</v>
      </c>
      <c r="H98" s="17">
        <f t="shared" si="6"/>
        <v>1488</v>
      </c>
      <c r="I98" s="17">
        <v>8928</v>
      </c>
      <c r="J98" s="18">
        <v>288</v>
      </c>
      <c r="K98" s="43" t="s">
        <v>83</v>
      </c>
      <c r="L98" s="43">
        <f t="shared" ref="L98" si="66">N98/1.2</f>
        <v>7440</v>
      </c>
      <c r="M98" s="43">
        <f t="shared" ref="M98" si="67">N98-L98</f>
        <v>1488</v>
      </c>
      <c r="N98" s="46">
        <v>8928</v>
      </c>
    </row>
    <row r="99" spans="1:14" ht="69.95" customHeight="1" x14ac:dyDescent="0.25">
      <c r="A99" s="57"/>
      <c r="B99" s="60"/>
      <c r="C99" s="63"/>
      <c r="D99" s="63"/>
      <c r="E99" s="141"/>
      <c r="F99" s="2" t="s">
        <v>87</v>
      </c>
      <c r="G99" s="2">
        <f t="shared" ref="G99" si="68">I99/1.2</f>
        <v>15500</v>
      </c>
      <c r="H99" s="2">
        <f t="shared" si="6"/>
        <v>3100</v>
      </c>
      <c r="I99" s="2">
        <v>18600</v>
      </c>
      <c r="J99" s="1"/>
      <c r="K99" s="44"/>
      <c r="L99" s="44"/>
      <c r="M99" s="44"/>
      <c r="N99" s="47"/>
    </row>
    <row r="100" spans="1:14" ht="69.95" customHeight="1" thickBot="1" x14ac:dyDescent="0.3">
      <c r="A100" s="58"/>
      <c r="B100" s="61"/>
      <c r="C100" s="64"/>
      <c r="D100" s="64"/>
      <c r="E100" s="142"/>
      <c r="F100" s="13" t="s">
        <v>84</v>
      </c>
      <c r="G100" s="13">
        <v>21700</v>
      </c>
      <c r="H100" s="13">
        <f t="shared" si="6"/>
        <v>0</v>
      </c>
      <c r="I100" s="13">
        <v>21700</v>
      </c>
      <c r="J100" s="14"/>
      <c r="K100" s="45"/>
      <c r="L100" s="45"/>
      <c r="M100" s="45"/>
      <c r="N100" s="48"/>
    </row>
    <row r="101" spans="1:14" ht="77.25" thickBot="1" x14ac:dyDescent="0.3">
      <c r="A101" s="20">
        <v>29</v>
      </c>
      <c r="B101" s="21" t="s">
        <v>29</v>
      </c>
      <c r="C101" s="22" t="s">
        <v>1</v>
      </c>
      <c r="D101" s="10">
        <v>20</v>
      </c>
      <c r="E101" s="147">
        <f t="shared" si="4"/>
        <v>100</v>
      </c>
      <c r="F101" s="10" t="s">
        <v>87</v>
      </c>
      <c r="G101" s="10">
        <f t="shared" si="5"/>
        <v>10000</v>
      </c>
      <c r="H101" s="10">
        <f t="shared" si="6"/>
        <v>2000</v>
      </c>
      <c r="I101" s="10">
        <v>12000</v>
      </c>
      <c r="J101" s="11">
        <v>5</v>
      </c>
      <c r="K101" s="49" t="s">
        <v>103</v>
      </c>
      <c r="L101" s="50"/>
      <c r="M101" s="50"/>
      <c r="N101" s="51"/>
    </row>
    <row r="102" spans="1:14" ht="90" thickBot="1" x14ac:dyDescent="0.3">
      <c r="A102" s="38">
        <v>30</v>
      </c>
      <c r="B102" s="39" t="s">
        <v>30</v>
      </c>
      <c r="C102" s="40" t="s">
        <v>1</v>
      </c>
      <c r="D102" s="31">
        <v>20</v>
      </c>
      <c r="E102" s="148">
        <f t="shared" si="4"/>
        <v>100</v>
      </c>
      <c r="F102" s="31" t="s">
        <v>87</v>
      </c>
      <c r="G102" s="31">
        <f t="shared" si="5"/>
        <v>10000</v>
      </c>
      <c r="H102" s="31">
        <f t="shared" si="6"/>
        <v>2000</v>
      </c>
      <c r="I102" s="31">
        <v>12000</v>
      </c>
      <c r="J102" s="32">
        <v>5</v>
      </c>
      <c r="K102" s="52" t="s">
        <v>103</v>
      </c>
      <c r="L102" s="53"/>
      <c r="M102" s="53"/>
      <c r="N102" s="55"/>
    </row>
    <row r="103" spans="1:14" ht="35.1" customHeight="1" x14ac:dyDescent="0.25">
      <c r="A103" s="56">
        <v>31</v>
      </c>
      <c r="B103" s="59" t="s">
        <v>31</v>
      </c>
      <c r="C103" s="62" t="s">
        <v>1</v>
      </c>
      <c r="D103" s="62">
        <v>150</v>
      </c>
      <c r="E103" s="140">
        <f t="shared" si="4"/>
        <v>132000</v>
      </c>
      <c r="F103" s="17" t="s">
        <v>83</v>
      </c>
      <c r="G103" s="17">
        <f t="shared" si="5"/>
        <v>90000</v>
      </c>
      <c r="H103" s="17">
        <f t="shared" si="6"/>
        <v>18000</v>
      </c>
      <c r="I103" s="17">
        <v>108000</v>
      </c>
      <c r="J103" s="18">
        <v>880</v>
      </c>
      <c r="K103" s="43" t="s">
        <v>83</v>
      </c>
      <c r="L103" s="43">
        <f t="shared" ref="L103" si="69">N103/1.2</f>
        <v>90000</v>
      </c>
      <c r="M103" s="43">
        <f t="shared" ref="M103" si="70">N103-L103</f>
        <v>18000</v>
      </c>
      <c r="N103" s="46">
        <v>108000</v>
      </c>
    </row>
    <row r="104" spans="1:14" ht="35.1" customHeight="1" x14ac:dyDescent="0.25">
      <c r="A104" s="57"/>
      <c r="B104" s="60"/>
      <c r="C104" s="63"/>
      <c r="D104" s="63"/>
      <c r="E104" s="141"/>
      <c r="F104" s="2" t="s">
        <v>84</v>
      </c>
      <c r="G104" s="2">
        <v>147000</v>
      </c>
      <c r="H104" s="2">
        <f t="shared" si="6"/>
        <v>0</v>
      </c>
      <c r="I104" s="2">
        <v>147000</v>
      </c>
      <c r="J104" s="1"/>
      <c r="K104" s="44"/>
      <c r="L104" s="44"/>
      <c r="M104" s="44"/>
      <c r="N104" s="47"/>
    </row>
    <row r="105" spans="1:14" ht="35.1" customHeight="1" thickBot="1" x14ac:dyDescent="0.3">
      <c r="A105" s="58"/>
      <c r="B105" s="61"/>
      <c r="C105" s="64"/>
      <c r="D105" s="64"/>
      <c r="E105" s="142"/>
      <c r="F105" s="13" t="s">
        <v>85</v>
      </c>
      <c r="G105" s="13">
        <f t="shared" ref="G105" si="71">I105/1.2</f>
        <v>173100</v>
      </c>
      <c r="H105" s="13">
        <f t="shared" si="6"/>
        <v>34620</v>
      </c>
      <c r="I105" s="13">
        <v>207720</v>
      </c>
      <c r="J105" s="14"/>
      <c r="K105" s="45"/>
      <c r="L105" s="45"/>
      <c r="M105" s="45"/>
      <c r="N105" s="48"/>
    </row>
    <row r="106" spans="1:14" ht="45" customHeight="1" x14ac:dyDescent="0.25">
      <c r="A106" s="56">
        <v>32</v>
      </c>
      <c r="B106" s="68" t="s">
        <v>32</v>
      </c>
      <c r="C106" s="66" t="s">
        <v>1</v>
      </c>
      <c r="D106" s="66">
        <v>200</v>
      </c>
      <c r="E106" s="143">
        <f t="shared" si="4"/>
        <v>24000</v>
      </c>
      <c r="F106" s="17" t="s">
        <v>84</v>
      </c>
      <c r="G106" s="17">
        <v>18000</v>
      </c>
      <c r="H106" s="17">
        <f>I106-G106</f>
        <v>0</v>
      </c>
      <c r="I106" s="17">
        <v>18000</v>
      </c>
      <c r="J106" s="18">
        <v>120</v>
      </c>
      <c r="K106" s="43" t="s">
        <v>84</v>
      </c>
      <c r="L106" s="43">
        <v>18000</v>
      </c>
      <c r="M106" s="43">
        <f>N106-L106</f>
        <v>0</v>
      </c>
      <c r="N106" s="46">
        <v>18000</v>
      </c>
    </row>
    <row r="107" spans="1:14" ht="45" customHeight="1" thickBot="1" x14ac:dyDescent="0.3">
      <c r="A107" s="58"/>
      <c r="B107" s="69"/>
      <c r="C107" s="67"/>
      <c r="D107" s="67"/>
      <c r="E107" s="145"/>
      <c r="F107" s="13" t="s">
        <v>83</v>
      </c>
      <c r="G107" s="13">
        <f>I107/1.2</f>
        <v>20000</v>
      </c>
      <c r="H107" s="13">
        <f>I107-G107</f>
        <v>4000</v>
      </c>
      <c r="I107" s="13">
        <v>24000</v>
      </c>
      <c r="J107" s="14"/>
      <c r="K107" s="45"/>
      <c r="L107" s="45"/>
      <c r="M107" s="45"/>
      <c r="N107" s="48"/>
    </row>
    <row r="108" spans="1:14" ht="64.5" thickBot="1" x14ac:dyDescent="0.3">
      <c r="A108" s="23">
        <v>33</v>
      </c>
      <c r="B108" s="24" t="s">
        <v>33</v>
      </c>
      <c r="C108" s="25" t="s">
        <v>1</v>
      </c>
      <c r="D108" s="26">
        <v>50</v>
      </c>
      <c r="E108" s="139">
        <v>650</v>
      </c>
      <c r="F108" s="49" t="s">
        <v>89</v>
      </c>
      <c r="G108" s="50"/>
      <c r="H108" s="50"/>
      <c r="I108" s="65"/>
      <c r="J108" s="27">
        <v>35</v>
      </c>
      <c r="K108" s="49" t="s">
        <v>89</v>
      </c>
      <c r="L108" s="50"/>
      <c r="M108" s="50"/>
      <c r="N108" s="51"/>
    </row>
    <row r="109" spans="1:14" ht="64.5" thickBot="1" x14ac:dyDescent="0.3">
      <c r="A109" s="23">
        <v>34</v>
      </c>
      <c r="B109" s="24" t="s">
        <v>34</v>
      </c>
      <c r="C109" s="25" t="s">
        <v>1</v>
      </c>
      <c r="D109" s="26">
        <v>50</v>
      </c>
      <c r="E109" s="139">
        <v>650</v>
      </c>
      <c r="F109" s="49" t="s">
        <v>89</v>
      </c>
      <c r="G109" s="50"/>
      <c r="H109" s="50"/>
      <c r="I109" s="65"/>
      <c r="J109" s="27">
        <v>35</v>
      </c>
      <c r="K109" s="49" t="s">
        <v>89</v>
      </c>
      <c r="L109" s="50"/>
      <c r="M109" s="50"/>
      <c r="N109" s="51"/>
    </row>
    <row r="110" spans="1:14" ht="64.5" thickBot="1" x14ac:dyDescent="0.3">
      <c r="A110" s="23">
        <v>35</v>
      </c>
      <c r="B110" s="24" t="s">
        <v>35</v>
      </c>
      <c r="C110" s="25" t="s">
        <v>1</v>
      </c>
      <c r="D110" s="26">
        <v>100</v>
      </c>
      <c r="E110" s="139">
        <f t="shared" si="4"/>
        <v>1300</v>
      </c>
      <c r="F110" s="26" t="s">
        <v>87</v>
      </c>
      <c r="G110" s="26">
        <f t="shared" si="5"/>
        <v>15000</v>
      </c>
      <c r="H110" s="26">
        <f t="shared" si="6"/>
        <v>3000</v>
      </c>
      <c r="I110" s="26">
        <v>18000</v>
      </c>
      <c r="J110" s="27">
        <v>13</v>
      </c>
      <c r="K110" s="49" t="s">
        <v>103</v>
      </c>
      <c r="L110" s="50"/>
      <c r="M110" s="50"/>
      <c r="N110" s="51"/>
    </row>
    <row r="111" spans="1:14" ht="24.95" customHeight="1" x14ac:dyDescent="0.25">
      <c r="A111" s="56">
        <v>36</v>
      </c>
      <c r="B111" s="59" t="s">
        <v>36</v>
      </c>
      <c r="C111" s="62" t="s">
        <v>1</v>
      </c>
      <c r="D111" s="62">
        <v>10000</v>
      </c>
      <c r="E111" s="140">
        <f t="shared" si="4"/>
        <v>100000</v>
      </c>
      <c r="F111" s="17" t="s">
        <v>83</v>
      </c>
      <c r="G111" s="17">
        <f t="shared" si="5"/>
        <v>65000</v>
      </c>
      <c r="H111" s="17">
        <f t="shared" si="6"/>
        <v>13000</v>
      </c>
      <c r="I111" s="17">
        <v>78000</v>
      </c>
      <c r="J111" s="18">
        <v>10</v>
      </c>
      <c r="K111" s="43" t="s">
        <v>83</v>
      </c>
      <c r="L111" s="43">
        <f t="shared" ref="L111" si="72">N111/1.2</f>
        <v>65000</v>
      </c>
      <c r="M111" s="43">
        <f t="shared" ref="M111" si="73">N111-L111</f>
        <v>13000</v>
      </c>
      <c r="N111" s="46">
        <v>78000</v>
      </c>
    </row>
    <row r="112" spans="1:14" ht="20.100000000000001" customHeight="1" x14ac:dyDescent="0.25">
      <c r="A112" s="57"/>
      <c r="B112" s="60"/>
      <c r="C112" s="63"/>
      <c r="D112" s="63"/>
      <c r="E112" s="141"/>
      <c r="F112" s="2" t="s">
        <v>84</v>
      </c>
      <c r="G112" s="2">
        <v>119000</v>
      </c>
      <c r="H112" s="2">
        <f t="shared" si="6"/>
        <v>0</v>
      </c>
      <c r="I112" s="2">
        <v>119000</v>
      </c>
      <c r="J112" s="1"/>
      <c r="K112" s="44"/>
      <c r="L112" s="44"/>
      <c r="M112" s="44"/>
      <c r="N112" s="47"/>
    </row>
    <row r="113" spans="1:14" ht="20.100000000000001" customHeight="1" x14ac:dyDescent="0.25">
      <c r="A113" s="57"/>
      <c r="B113" s="60"/>
      <c r="C113" s="63"/>
      <c r="D113" s="63"/>
      <c r="E113" s="141"/>
      <c r="F113" s="2" t="s">
        <v>85</v>
      </c>
      <c r="G113" s="2">
        <f t="shared" ref="G113" si="74">I113/1.2</f>
        <v>126000</v>
      </c>
      <c r="H113" s="2">
        <f t="shared" si="6"/>
        <v>25200</v>
      </c>
      <c r="I113" s="2">
        <v>151200</v>
      </c>
      <c r="J113" s="1"/>
      <c r="K113" s="44"/>
      <c r="L113" s="44"/>
      <c r="M113" s="44"/>
      <c r="N113" s="47"/>
    </row>
    <row r="114" spans="1:14" ht="20.100000000000001" customHeight="1" x14ac:dyDescent="0.25">
      <c r="A114" s="57"/>
      <c r="B114" s="60"/>
      <c r="C114" s="63"/>
      <c r="D114" s="63"/>
      <c r="E114" s="141"/>
      <c r="F114" s="2" t="s">
        <v>87</v>
      </c>
      <c r="G114" s="2">
        <f t="shared" ref="G114" si="75">I114/1.2</f>
        <v>150000</v>
      </c>
      <c r="H114" s="2">
        <f t="shared" si="6"/>
        <v>30000</v>
      </c>
      <c r="I114" s="2">
        <v>180000</v>
      </c>
      <c r="J114" s="1"/>
      <c r="K114" s="44"/>
      <c r="L114" s="44"/>
      <c r="M114" s="44"/>
      <c r="N114" s="47"/>
    </row>
    <row r="115" spans="1:14" ht="20.100000000000001" customHeight="1" thickBot="1" x14ac:dyDescent="0.3">
      <c r="A115" s="58"/>
      <c r="B115" s="61"/>
      <c r="C115" s="64"/>
      <c r="D115" s="64"/>
      <c r="E115" s="142"/>
      <c r="F115" s="13" t="s">
        <v>88</v>
      </c>
      <c r="G115" s="13">
        <f t="shared" ref="G115" si="76">I115/1.2</f>
        <v>200000</v>
      </c>
      <c r="H115" s="13">
        <f t="shared" si="6"/>
        <v>40000</v>
      </c>
      <c r="I115" s="13">
        <v>240000</v>
      </c>
      <c r="J115" s="14"/>
      <c r="K115" s="45"/>
      <c r="L115" s="45"/>
      <c r="M115" s="45"/>
      <c r="N115" s="48"/>
    </row>
    <row r="116" spans="1:14" ht="24.95" customHeight="1" x14ac:dyDescent="0.25">
      <c r="A116" s="56">
        <v>37</v>
      </c>
      <c r="B116" s="59" t="s">
        <v>37</v>
      </c>
      <c r="C116" s="62" t="s">
        <v>1</v>
      </c>
      <c r="D116" s="62">
        <v>25000</v>
      </c>
      <c r="E116" s="140">
        <f t="shared" si="4"/>
        <v>1025000</v>
      </c>
      <c r="F116" s="17" t="s">
        <v>83</v>
      </c>
      <c r="G116" s="17">
        <f t="shared" si="5"/>
        <v>850000</v>
      </c>
      <c r="H116" s="17">
        <f t="shared" si="6"/>
        <v>170000</v>
      </c>
      <c r="I116" s="17">
        <v>1020000</v>
      </c>
      <c r="J116" s="18">
        <v>41</v>
      </c>
      <c r="K116" s="43" t="s">
        <v>83</v>
      </c>
      <c r="L116" s="43">
        <f t="shared" ref="L116" si="77">N116/1.2</f>
        <v>850000</v>
      </c>
      <c r="M116" s="43">
        <f t="shared" ref="M116" si="78">N116-L116</f>
        <v>170000</v>
      </c>
      <c r="N116" s="46">
        <v>1020000</v>
      </c>
    </row>
    <row r="117" spans="1:14" ht="20.100000000000001" customHeight="1" x14ac:dyDescent="0.25">
      <c r="A117" s="57"/>
      <c r="B117" s="60"/>
      <c r="C117" s="63"/>
      <c r="D117" s="63"/>
      <c r="E117" s="141"/>
      <c r="F117" s="2" t="s">
        <v>84</v>
      </c>
      <c r="G117" s="2">
        <v>994750</v>
      </c>
      <c r="H117" s="2">
        <f t="shared" si="6"/>
        <v>0</v>
      </c>
      <c r="I117" s="2">
        <v>994750</v>
      </c>
      <c r="J117" s="1"/>
      <c r="K117" s="44"/>
      <c r="L117" s="44"/>
      <c r="M117" s="44"/>
      <c r="N117" s="47"/>
    </row>
    <row r="118" spans="1:14" ht="20.100000000000001" customHeight="1" x14ac:dyDescent="0.25">
      <c r="A118" s="57"/>
      <c r="B118" s="60"/>
      <c r="C118" s="63"/>
      <c r="D118" s="63"/>
      <c r="E118" s="141"/>
      <c r="F118" s="2" t="s">
        <v>85</v>
      </c>
      <c r="G118" s="2">
        <f t="shared" ref="G118" si="79">I118/1.2</f>
        <v>1037500</v>
      </c>
      <c r="H118" s="2">
        <f t="shared" si="6"/>
        <v>207500</v>
      </c>
      <c r="I118" s="2">
        <v>1245000</v>
      </c>
      <c r="J118" s="1"/>
      <c r="K118" s="44"/>
      <c r="L118" s="44"/>
      <c r="M118" s="44"/>
      <c r="N118" s="47"/>
    </row>
    <row r="119" spans="1:14" ht="20.100000000000001" customHeight="1" x14ac:dyDescent="0.25">
      <c r="A119" s="57"/>
      <c r="B119" s="60"/>
      <c r="C119" s="63"/>
      <c r="D119" s="63"/>
      <c r="E119" s="141"/>
      <c r="F119" s="2" t="s">
        <v>86</v>
      </c>
      <c r="G119" s="2">
        <f t="shared" ref="G119" si="80">I119/1.2</f>
        <v>1062000</v>
      </c>
      <c r="H119" s="2">
        <f t="shared" si="6"/>
        <v>212400</v>
      </c>
      <c r="I119" s="2">
        <v>1274400</v>
      </c>
      <c r="J119" s="1"/>
      <c r="K119" s="44"/>
      <c r="L119" s="44"/>
      <c r="M119" s="44"/>
      <c r="N119" s="47"/>
    </row>
    <row r="120" spans="1:14" ht="20.100000000000001" customHeight="1" x14ac:dyDescent="0.25">
      <c r="A120" s="57"/>
      <c r="B120" s="60"/>
      <c r="C120" s="63"/>
      <c r="D120" s="63"/>
      <c r="E120" s="141"/>
      <c r="F120" s="2" t="s">
        <v>87</v>
      </c>
      <c r="G120" s="2">
        <f t="shared" ref="G120" si="81">I120/1.2</f>
        <v>1075000</v>
      </c>
      <c r="H120" s="2">
        <f t="shared" si="6"/>
        <v>215000</v>
      </c>
      <c r="I120" s="2">
        <v>1290000</v>
      </c>
      <c r="J120" s="1"/>
      <c r="K120" s="44"/>
      <c r="L120" s="44"/>
      <c r="M120" s="44"/>
      <c r="N120" s="47"/>
    </row>
    <row r="121" spans="1:14" ht="20.100000000000001" customHeight="1" thickBot="1" x14ac:dyDescent="0.3">
      <c r="A121" s="58"/>
      <c r="B121" s="61"/>
      <c r="C121" s="64"/>
      <c r="D121" s="64"/>
      <c r="E121" s="142"/>
      <c r="F121" s="13" t="s">
        <v>88</v>
      </c>
      <c r="G121" s="13">
        <f t="shared" ref="G121" si="82">I121/1.2</f>
        <v>1500000</v>
      </c>
      <c r="H121" s="13">
        <f t="shared" si="6"/>
        <v>300000</v>
      </c>
      <c r="I121" s="13">
        <v>1800000</v>
      </c>
      <c r="J121" s="14"/>
      <c r="K121" s="45"/>
      <c r="L121" s="45"/>
      <c r="M121" s="45"/>
      <c r="N121" s="48"/>
    </row>
    <row r="122" spans="1:14" ht="24.95" customHeight="1" x14ac:dyDescent="0.25">
      <c r="A122" s="56">
        <v>38</v>
      </c>
      <c r="B122" s="59" t="s">
        <v>38</v>
      </c>
      <c r="C122" s="62" t="s">
        <v>1</v>
      </c>
      <c r="D122" s="62">
        <v>10000</v>
      </c>
      <c r="E122" s="140">
        <f t="shared" si="4"/>
        <v>33700</v>
      </c>
      <c r="F122" s="17" t="s">
        <v>83</v>
      </c>
      <c r="G122" s="17">
        <f>I122/1.2</f>
        <v>27500</v>
      </c>
      <c r="H122" s="17">
        <f>I122-G122</f>
        <v>5500</v>
      </c>
      <c r="I122" s="17">
        <v>33000</v>
      </c>
      <c r="J122" s="18">
        <v>3.37</v>
      </c>
      <c r="K122" s="43" t="s">
        <v>83</v>
      </c>
      <c r="L122" s="43">
        <f>N122/1.2</f>
        <v>27500</v>
      </c>
      <c r="M122" s="43">
        <f>N122-L122</f>
        <v>5500</v>
      </c>
      <c r="N122" s="46">
        <v>33000</v>
      </c>
    </row>
    <row r="123" spans="1:14" ht="20.100000000000001" customHeight="1" x14ac:dyDescent="0.25">
      <c r="A123" s="57"/>
      <c r="B123" s="60"/>
      <c r="C123" s="63"/>
      <c r="D123" s="63"/>
      <c r="E123" s="141"/>
      <c r="F123" s="2" t="s">
        <v>87</v>
      </c>
      <c r="G123" s="2">
        <f>I123/1.2</f>
        <v>34000</v>
      </c>
      <c r="H123" s="2">
        <f>I123-G123</f>
        <v>6800</v>
      </c>
      <c r="I123" s="2">
        <v>40800</v>
      </c>
      <c r="J123" s="1"/>
      <c r="K123" s="44"/>
      <c r="L123" s="44"/>
      <c r="M123" s="44"/>
      <c r="N123" s="47"/>
    </row>
    <row r="124" spans="1:14" ht="20.100000000000001" customHeight="1" x14ac:dyDescent="0.25">
      <c r="A124" s="57"/>
      <c r="B124" s="60"/>
      <c r="C124" s="63"/>
      <c r="D124" s="63"/>
      <c r="E124" s="141"/>
      <c r="F124" s="2" t="s">
        <v>85</v>
      </c>
      <c r="G124" s="2">
        <f t="shared" ref="G124" si="83">I124/1.2</f>
        <v>37000</v>
      </c>
      <c r="H124" s="2">
        <f t="shared" si="6"/>
        <v>7400</v>
      </c>
      <c r="I124" s="2">
        <v>44400</v>
      </c>
      <c r="J124" s="1"/>
      <c r="K124" s="44"/>
      <c r="L124" s="44"/>
      <c r="M124" s="44"/>
      <c r="N124" s="47"/>
    </row>
    <row r="125" spans="1:14" ht="20.100000000000001" customHeight="1" x14ac:dyDescent="0.25">
      <c r="A125" s="57"/>
      <c r="B125" s="60"/>
      <c r="C125" s="63"/>
      <c r="D125" s="63"/>
      <c r="E125" s="141"/>
      <c r="F125" s="2" t="s">
        <v>84</v>
      </c>
      <c r="G125" s="2">
        <v>38000</v>
      </c>
      <c r="H125" s="2">
        <f t="shared" si="6"/>
        <v>0</v>
      </c>
      <c r="I125" s="2">
        <v>38000</v>
      </c>
      <c r="J125" s="1"/>
      <c r="K125" s="44"/>
      <c r="L125" s="44"/>
      <c r="M125" s="44"/>
      <c r="N125" s="47"/>
    </row>
    <row r="126" spans="1:14" ht="20.100000000000001" customHeight="1" thickBot="1" x14ac:dyDescent="0.3">
      <c r="A126" s="58"/>
      <c r="B126" s="61"/>
      <c r="C126" s="64"/>
      <c r="D126" s="64"/>
      <c r="E126" s="142"/>
      <c r="F126" s="13" t="s">
        <v>88</v>
      </c>
      <c r="G126" s="13">
        <f t="shared" ref="G126" si="84">I126/1.2</f>
        <v>50000</v>
      </c>
      <c r="H126" s="13">
        <f t="shared" si="6"/>
        <v>10000</v>
      </c>
      <c r="I126" s="13">
        <v>60000</v>
      </c>
      <c r="J126" s="14"/>
      <c r="K126" s="45"/>
      <c r="L126" s="45"/>
      <c r="M126" s="45"/>
      <c r="N126" s="48"/>
    </row>
    <row r="127" spans="1:14" ht="77.25" thickBot="1" x14ac:dyDescent="0.3">
      <c r="A127" s="20">
        <v>39</v>
      </c>
      <c r="B127" s="21" t="s">
        <v>39</v>
      </c>
      <c r="C127" s="22" t="s">
        <v>1</v>
      </c>
      <c r="D127" s="10">
        <v>1100</v>
      </c>
      <c r="E127" s="147">
        <f t="shared" si="4"/>
        <v>136400</v>
      </c>
      <c r="F127" s="10" t="s">
        <v>83</v>
      </c>
      <c r="G127" s="10">
        <f t="shared" si="5"/>
        <v>110000</v>
      </c>
      <c r="H127" s="10">
        <f t="shared" si="6"/>
        <v>22000</v>
      </c>
      <c r="I127" s="10">
        <v>132000</v>
      </c>
      <c r="J127" s="41">
        <v>124</v>
      </c>
      <c r="K127" s="49" t="s">
        <v>103</v>
      </c>
      <c r="L127" s="50"/>
      <c r="M127" s="50"/>
      <c r="N127" s="51"/>
    </row>
    <row r="128" spans="1:14" ht="64.5" thickBot="1" x14ac:dyDescent="0.3">
      <c r="A128" s="38">
        <v>40</v>
      </c>
      <c r="B128" s="39" t="s">
        <v>40</v>
      </c>
      <c r="C128" s="40" t="s">
        <v>1</v>
      </c>
      <c r="D128" s="31">
        <v>100</v>
      </c>
      <c r="E128" s="148">
        <v>400</v>
      </c>
      <c r="F128" s="52" t="s">
        <v>89</v>
      </c>
      <c r="G128" s="53"/>
      <c r="H128" s="53"/>
      <c r="I128" s="54"/>
      <c r="J128" s="42">
        <v>35</v>
      </c>
      <c r="K128" s="52" t="s">
        <v>89</v>
      </c>
      <c r="L128" s="53"/>
      <c r="M128" s="53"/>
      <c r="N128" s="55"/>
    </row>
    <row r="129" spans="1:14" ht="30" customHeight="1" x14ac:dyDescent="0.25">
      <c r="A129" s="56">
        <v>41</v>
      </c>
      <c r="B129" s="59" t="s">
        <v>41</v>
      </c>
      <c r="C129" s="62" t="s">
        <v>1</v>
      </c>
      <c r="D129" s="62">
        <v>40</v>
      </c>
      <c r="E129" s="140">
        <f t="shared" si="4"/>
        <v>30800</v>
      </c>
      <c r="F129" s="17" t="s">
        <v>83</v>
      </c>
      <c r="G129" s="17">
        <f t="shared" si="5"/>
        <v>25600</v>
      </c>
      <c r="H129" s="17">
        <f t="shared" si="6"/>
        <v>5120</v>
      </c>
      <c r="I129" s="17">
        <v>30720</v>
      </c>
      <c r="J129" s="18">
        <v>770</v>
      </c>
      <c r="K129" s="43" t="s">
        <v>83</v>
      </c>
      <c r="L129" s="43">
        <f t="shared" ref="L129" si="85">N129/1.2</f>
        <v>25600</v>
      </c>
      <c r="M129" s="43">
        <f t="shared" ref="M129" si="86">N129-L129</f>
        <v>5120</v>
      </c>
      <c r="N129" s="46">
        <v>30720</v>
      </c>
    </row>
    <row r="130" spans="1:14" ht="30" customHeight="1" x14ac:dyDescent="0.25">
      <c r="A130" s="57"/>
      <c r="B130" s="60"/>
      <c r="C130" s="63"/>
      <c r="D130" s="63"/>
      <c r="E130" s="141"/>
      <c r="F130" s="2" t="s">
        <v>85</v>
      </c>
      <c r="G130" s="2">
        <f t="shared" ref="G130" si="87">I130/1.2</f>
        <v>44800</v>
      </c>
      <c r="H130" s="2">
        <f t="shared" si="6"/>
        <v>8960</v>
      </c>
      <c r="I130" s="2">
        <v>53760</v>
      </c>
      <c r="J130" s="1"/>
      <c r="K130" s="44"/>
      <c r="L130" s="44"/>
      <c r="M130" s="44"/>
      <c r="N130" s="47"/>
    </row>
    <row r="131" spans="1:14" ht="30" customHeight="1" thickBot="1" x14ac:dyDescent="0.3">
      <c r="A131" s="58"/>
      <c r="B131" s="61"/>
      <c r="C131" s="64"/>
      <c r="D131" s="64"/>
      <c r="E131" s="142"/>
      <c r="F131" s="13" t="s">
        <v>87</v>
      </c>
      <c r="G131" s="13">
        <f t="shared" ref="G131" si="88">I131/1.2</f>
        <v>100000</v>
      </c>
      <c r="H131" s="13">
        <f t="shared" si="6"/>
        <v>20000</v>
      </c>
      <c r="I131" s="13">
        <v>120000</v>
      </c>
      <c r="J131" s="14"/>
      <c r="K131" s="45"/>
      <c r="L131" s="45"/>
      <c r="M131" s="45"/>
      <c r="N131" s="48"/>
    </row>
    <row r="132" spans="1:14" ht="42" customHeight="1" x14ac:dyDescent="0.25">
      <c r="A132" s="56">
        <v>42</v>
      </c>
      <c r="B132" s="59" t="s">
        <v>42</v>
      </c>
      <c r="C132" s="62" t="s">
        <v>1</v>
      </c>
      <c r="D132" s="66">
        <v>40</v>
      </c>
      <c r="E132" s="143">
        <f t="shared" si="4"/>
        <v>45360</v>
      </c>
      <c r="F132" s="17" t="s">
        <v>83</v>
      </c>
      <c r="G132" s="17">
        <f t="shared" si="5"/>
        <v>37800</v>
      </c>
      <c r="H132" s="17">
        <f t="shared" si="6"/>
        <v>7560</v>
      </c>
      <c r="I132" s="17">
        <v>45360</v>
      </c>
      <c r="J132" s="18">
        <v>1134</v>
      </c>
      <c r="K132" s="43" t="s">
        <v>83</v>
      </c>
      <c r="L132" s="43">
        <f t="shared" ref="L132" si="89">N132/1.2</f>
        <v>37800</v>
      </c>
      <c r="M132" s="43">
        <f t="shared" ref="M132" si="90">N132-L132</f>
        <v>7560</v>
      </c>
      <c r="N132" s="46">
        <v>45360</v>
      </c>
    </row>
    <row r="133" spans="1:14" ht="42" customHeight="1" x14ac:dyDescent="0.25">
      <c r="A133" s="57"/>
      <c r="B133" s="60"/>
      <c r="C133" s="63"/>
      <c r="D133" s="74"/>
      <c r="E133" s="144"/>
      <c r="F133" s="5" t="s">
        <v>85</v>
      </c>
      <c r="G133" s="5">
        <f t="shared" ref="G133:G136" si="91">I133/1.2</f>
        <v>78000</v>
      </c>
      <c r="H133" s="5">
        <f t="shared" si="6"/>
        <v>15600</v>
      </c>
      <c r="I133" s="5">
        <v>93600</v>
      </c>
      <c r="J133" s="1"/>
      <c r="K133" s="44"/>
      <c r="L133" s="44"/>
      <c r="M133" s="44"/>
      <c r="N133" s="47"/>
    </row>
    <row r="134" spans="1:14" ht="42" customHeight="1" thickBot="1" x14ac:dyDescent="0.3">
      <c r="A134" s="58"/>
      <c r="B134" s="61"/>
      <c r="C134" s="64"/>
      <c r="D134" s="67"/>
      <c r="E134" s="145"/>
      <c r="F134" s="13" t="s">
        <v>87</v>
      </c>
      <c r="G134" s="13">
        <f t="shared" ref="G134" si="92">I134/1.2</f>
        <v>240000</v>
      </c>
      <c r="H134" s="13">
        <f t="shared" si="6"/>
        <v>48000</v>
      </c>
      <c r="I134" s="13">
        <v>288000</v>
      </c>
      <c r="J134" s="14"/>
      <c r="K134" s="45"/>
      <c r="L134" s="45"/>
      <c r="M134" s="45"/>
      <c r="N134" s="48"/>
    </row>
    <row r="135" spans="1:14" ht="47.1" customHeight="1" x14ac:dyDescent="0.25">
      <c r="A135" s="101">
        <v>43</v>
      </c>
      <c r="B135" s="59" t="s">
        <v>43</v>
      </c>
      <c r="C135" s="62" t="s">
        <v>1</v>
      </c>
      <c r="D135" s="66">
        <v>40</v>
      </c>
      <c r="E135" s="143">
        <f t="shared" si="4"/>
        <v>25400</v>
      </c>
      <c r="F135" s="17" t="s">
        <v>83</v>
      </c>
      <c r="G135" s="17">
        <f t="shared" si="91"/>
        <v>21000</v>
      </c>
      <c r="H135" s="17">
        <f t="shared" si="6"/>
        <v>4200</v>
      </c>
      <c r="I135" s="17">
        <v>25200</v>
      </c>
      <c r="J135" s="18">
        <v>635</v>
      </c>
      <c r="K135" s="43" t="s">
        <v>83</v>
      </c>
      <c r="L135" s="43">
        <f t="shared" ref="L135" si="93">N135/1.2</f>
        <v>21000</v>
      </c>
      <c r="M135" s="43">
        <f t="shared" ref="M135" si="94">N135-L135</f>
        <v>4200</v>
      </c>
      <c r="N135" s="46">
        <v>25200</v>
      </c>
    </row>
    <row r="136" spans="1:14" ht="47.1" customHeight="1" x14ac:dyDescent="0.25">
      <c r="A136" s="102"/>
      <c r="B136" s="60"/>
      <c r="C136" s="63"/>
      <c r="D136" s="74"/>
      <c r="E136" s="144"/>
      <c r="F136" s="5" t="s">
        <v>85</v>
      </c>
      <c r="G136" s="5">
        <f t="shared" si="91"/>
        <v>44800</v>
      </c>
      <c r="H136" s="5">
        <f t="shared" si="6"/>
        <v>8960</v>
      </c>
      <c r="I136" s="5">
        <v>53760</v>
      </c>
      <c r="J136" s="1"/>
      <c r="K136" s="44"/>
      <c r="L136" s="44"/>
      <c r="M136" s="44"/>
      <c r="N136" s="47"/>
    </row>
    <row r="137" spans="1:14" ht="47.1" customHeight="1" thickBot="1" x14ac:dyDescent="0.3">
      <c r="A137" s="103"/>
      <c r="B137" s="61"/>
      <c r="C137" s="64"/>
      <c r="D137" s="67"/>
      <c r="E137" s="145"/>
      <c r="F137" s="13" t="s">
        <v>87</v>
      </c>
      <c r="G137" s="13">
        <f t="shared" ref="G137" si="95">I137/1.2</f>
        <v>100000</v>
      </c>
      <c r="H137" s="13">
        <f t="shared" si="6"/>
        <v>20000</v>
      </c>
      <c r="I137" s="13">
        <v>120000</v>
      </c>
      <c r="J137" s="14"/>
      <c r="K137" s="45"/>
      <c r="L137" s="45"/>
      <c r="M137" s="45"/>
      <c r="N137" s="48"/>
    </row>
    <row r="138" spans="1:14" ht="75" customHeight="1" x14ac:dyDescent="0.25">
      <c r="A138" s="101">
        <v>44</v>
      </c>
      <c r="B138" s="59" t="s">
        <v>44</v>
      </c>
      <c r="C138" s="62" t="s">
        <v>1</v>
      </c>
      <c r="D138" s="66">
        <v>25</v>
      </c>
      <c r="E138" s="143">
        <f t="shared" si="4"/>
        <v>27250</v>
      </c>
      <c r="F138" s="17" t="s">
        <v>83</v>
      </c>
      <c r="G138" s="17">
        <f t="shared" si="5"/>
        <v>22625</v>
      </c>
      <c r="H138" s="17">
        <f t="shared" si="6"/>
        <v>4525</v>
      </c>
      <c r="I138" s="17">
        <v>27150</v>
      </c>
      <c r="J138" s="18">
        <v>1090</v>
      </c>
      <c r="K138" s="43" t="s">
        <v>83</v>
      </c>
      <c r="L138" s="43">
        <f t="shared" ref="L138" si="96">N138/1.2</f>
        <v>22625</v>
      </c>
      <c r="M138" s="43">
        <f t="shared" ref="M138" si="97">N138-L138</f>
        <v>4525</v>
      </c>
      <c r="N138" s="46">
        <v>27150</v>
      </c>
    </row>
    <row r="139" spans="1:14" ht="75" customHeight="1" thickBot="1" x14ac:dyDescent="0.3">
      <c r="A139" s="103"/>
      <c r="B139" s="61"/>
      <c r="C139" s="64"/>
      <c r="D139" s="67"/>
      <c r="E139" s="145"/>
      <c r="F139" s="13" t="s">
        <v>87</v>
      </c>
      <c r="G139" s="13">
        <f t="shared" ref="G139" si="98">I139/1.2</f>
        <v>150000</v>
      </c>
      <c r="H139" s="13">
        <f t="shared" si="6"/>
        <v>30000</v>
      </c>
      <c r="I139" s="13">
        <v>180000</v>
      </c>
      <c r="J139" s="14"/>
      <c r="K139" s="45"/>
      <c r="L139" s="45"/>
      <c r="M139" s="45"/>
      <c r="N139" s="48"/>
    </row>
    <row r="140" spans="1:14" ht="39.950000000000003" customHeight="1" x14ac:dyDescent="0.25">
      <c r="A140" s="101">
        <v>45</v>
      </c>
      <c r="B140" s="59" t="s">
        <v>45</v>
      </c>
      <c r="C140" s="62" t="s">
        <v>1</v>
      </c>
      <c r="D140" s="62">
        <v>30</v>
      </c>
      <c r="E140" s="143">
        <f t="shared" si="4"/>
        <v>18000</v>
      </c>
      <c r="F140" s="17" t="s">
        <v>102</v>
      </c>
      <c r="G140" s="17">
        <f t="shared" ref="G140" si="99">I140/1.2</f>
        <v>12500</v>
      </c>
      <c r="H140" s="17">
        <f t="shared" si="6"/>
        <v>2500</v>
      </c>
      <c r="I140" s="104">
        <v>15000</v>
      </c>
      <c r="J140" s="18">
        <v>600</v>
      </c>
      <c r="K140" s="43" t="s">
        <v>102</v>
      </c>
      <c r="L140" s="43">
        <f t="shared" ref="L140" si="100">N140/1.2</f>
        <v>12500</v>
      </c>
      <c r="M140" s="43">
        <f t="shared" ref="M140" si="101">N140-L140</f>
        <v>2500</v>
      </c>
      <c r="N140" s="46">
        <v>15000</v>
      </c>
    </row>
    <row r="141" spans="1:14" ht="39.950000000000003" customHeight="1" thickBot="1" x14ac:dyDescent="0.3">
      <c r="A141" s="102"/>
      <c r="B141" s="60"/>
      <c r="C141" s="63"/>
      <c r="D141" s="63"/>
      <c r="E141" s="144"/>
      <c r="F141" s="31" t="s">
        <v>83</v>
      </c>
      <c r="G141" s="31">
        <f>I141/1.2</f>
        <v>15000</v>
      </c>
      <c r="H141" s="31">
        <f>I141-G141</f>
        <v>3000</v>
      </c>
      <c r="I141" s="31">
        <v>18000</v>
      </c>
      <c r="J141" s="32"/>
      <c r="K141" s="44"/>
      <c r="L141" s="44"/>
      <c r="M141" s="44"/>
      <c r="N141" s="47"/>
    </row>
    <row r="142" spans="1:14" ht="102.75" thickBot="1" x14ac:dyDescent="0.3">
      <c r="A142" s="23">
        <v>46</v>
      </c>
      <c r="B142" s="24" t="s">
        <v>46</v>
      </c>
      <c r="C142" s="25" t="s">
        <v>1</v>
      </c>
      <c r="D142" s="26">
        <v>80</v>
      </c>
      <c r="E142" s="139">
        <f t="shared" si="4"/>
        <v>277200</v>
      </c>
      <c r="F142" s="26" t="s">
        <v>102</v>
      </c>
      <c r="G142" s="111">
        <f t="shared" si="5"/>
        <v>213333.33333333334</v>
      </c>
      <c r="H142" s="111">
        <f t="shared" si="6"/>
        <v>42666.666666666657</v>
      </c>
      <c r="I142" s="26">
        <v>256000</v>
      </c>
      <c r="J142" s="27">
        <v>3465</v>
      </c>
      <c r="K142" s="49" t="s">
        <v>103</v>
      </c>
      <c r="L142" s="50"/>
      <c r="M142" s="50"/>
      <c r="N142" s="51"/>
    </row>
    <row r="143" spans="1:14" ht="115.5" thickBot="1" x14ac:dyDescent="0.3">
      <c r="A143" s="23">
        <v>47</v>
      </c>
      <c r="B143" s="24" t="s">
        <v>47</v>
      </c>
      <c r="C143" s="25" t="s">
        <v>1</v>
      </c>
      <c r="D143" s="26">
        <v>8</v>
      </c>
      <c r="E143" s="139">
        <f t="shared" si="4"/>
        <v>26800</v>
      </c>
      <c r="F143" s="26" t="s">
        <v>102</v>
      </c>
      <c r="G143" s="111">
        <f t="shared" si="5"/>
        <v>21333.333333333336</v>
      </c>
      <c r="H143" s="111">
        <f t="shared" si="6"/>
        <v>4266.6666666666642</v>
      </c>
      <c r="I143" s="26">
        <v>25600</v>
      </c>
      <c r="J143" s="27">
        <v>3350</v>
      </c>
      <c r="K143" s="49" t="s">
        <v>103</v>
      </c>
      <c r="L143" s="50"/>
      <c r="M143" s="50"/>
      <c r="N143" s="51"/>
    </row>
    <row r="144" spans="1:14" ht="102" customHeight="1" thickBot="1" x14ac:dyDescent="0.3">
      <c r="A144" s="23">
        <v>48</v>
      </c>
      <c r="B144" s="24" t="s">
        <v>48</v>
      </c>
      <c r="C144" s="25" t="s">
        <v>1</v>
      </c>
      <c r="D144" s="26">
        <v>23</v>
      </c>
      <c r="E144" s="139">
        <f t="shared" si="4"/>
        <v>77050</v>
      </c>
      <c r="F144" s="26" t="s">
        <v>102</v>
      </c>
      <c r="G144" s="111">
        <f t="shared" si="5"/>
        <v>61333.333333333336</v>
      </c>
      <c r="H144" s="111">
        <f t="shared" si="6"/>
        <v>12266.666666666664</v>
      </c>
      <c r="I144" s="26">
        <v>73600</v>
      </c>
      <c r="J144" s="27">
        <v>3350</v>
      </c>
      <c r="K144" s="49" t="s">
        <v>103</v>
      </c>
      <c r="L144" s="50"/>
      <c r="M144" s="50"/>
      <c r="N144" s="51"/>
    </row>
    <row r="145" spans="1:14" ht="128.25" thickBot="1" x14ac:dyDescent="0.3">
      <c r="A145" s="23">
        <v>49</v>
      </c>
      <c r="B145" s="24" t="s">
        <v>49</v>
      </c>
      <c r="C145" s="25" t="s">
        <v>1</v>
      </c>
      <c r="D145" s="26">
        <v>2</v>
      </c>
      <c r="E145" s="139">
        <f t="shared" si="4"/>
        <v>6700</v>
      </c>
      <c r="F145" s="26" t="s">
        <v>102</v>
      </c>
      <c r="G145" s="111">
        <f t="shared" si="5"/>
        <v>5333.3333333333339</v>
      </c>
      <c r="H145" s="111">
        <f t="shared" si="6"/>
        <v>1066.6666666666661</v>
      </c>
      <c r="I145" s="26">
        <v>6400</v>
      </c>
      <c r="J145" s="27">
        <v>3350</v>
      </c>
      <c r="K145" s="49" t="s">
        <v>103</v>
      </c>
      <c r="L145" s="50"/>
      <c r="M145" s="50"/>
      <c r="N145" s="51"/>
    </row>
    <row r="146" spans="1:14" ht="115.5" thickBot="1" x14ac:dyDescent="0.3">
      <c r="A146" s="30">
        <v>50</v>
      </c>
      <c r="B146" s="29" t="s">
        <v>50</v>
      </c>
      <c r="C146" s="28" t="s">
        <v>1</v>
      </c>
      <c r="D146" s="9">
        <v>25</v>
      </c>
      <c r="E146" s="8">
        <f t="shared" si="4"/>
        <v>13750</v>
      </c>
      <c r="F146" s="9" t="s">
        <v>102</v>
      </c>
      <c r="G146" s="112">
        <f t="shared" si="5"/>
        <v>10416.666666666668</v>
      </c>
      <c r="H146" s="112">
        <f t="shared" si="6"/>
        <v>2083.3333333333321</v>
      </c>
      <c r="I146" s="9">
        <v>12500</v>
      </c>
      <c r="J146" s="113">
        <v>550</v>
      </c>
      <c r="K146" s="70" t="s">
        <v>103</v>
      </c>
      <c r="L146" s="71"/>
      <c r="M146" s="71"/>
      <c r="N146" s="114"/>
    </row>
    <row r="147" spans="1:14" ht="115.5" thickBot="1" x14ac:dyDescent="0.3">
      <c r="A147" s="23">
        <v>51</v>
      </c>
      <c r="B147" s="24" t="s">
        <v>51</v>
      </c>
      <c r="C147" s="25" t="s">
        <v>1</v>
      </c>
      <c r="D147" s="26">
        <v>157</v>
      </c>
      <c r="E147" s="139">
        <f t="shared" si="4"/>
        <v>86350</v>
      </c>
      <c r="F147" s="26" t="s">
        <v>102</v>
      </c>
      <c r="G147" s="111">
        <f t="shared" si="5"/>
        <v>65416.666666666672</v>
      </c>
      <c r="H147" s="111">
        <f t="shared" si="6"/>
        <v>13083.333333333328</v>
      </c>
      <c r="I147" s="26">
        <v>78500</v>
      </c>
      <c r="J147" s="27">
        <v>550</v>
      </c>
      <c r="K147" s="49" t="s">
        <v>103</v>
      </c>
      <c r="L147" s="50"/>
      <c r="M147" s="50"/>
      <c r="N147" s="51"/>
    </row>
    <row r="148" spans="1:14" ht="102.75" thickBot="1" x14ac:dyDescent="0.3">
      <c r="A148" s="23">
        <v>52</v>
      </c>
      <c r="B148" s="24" t="s">
        <v>52</v>
      </c>
      <c r="C148" s="25" t="s">
        <v>1</v>
      </c>
      <c r="D148" s="26">
        <v>65</v>
      </c>
      <c r="E148" s="139">
        <f t="shared" si="4"/>
        <v>182000</v>
      </c>
      <c r="F148" s="26" t="s">
        <v>102</v>
      </c>
      <c r="G148" s="111">
        <f t="shared" si="5"/>
        <v>173333.33333333334</v>
      </c>
      <c r="H148" s="111">
        <f t="shared" si="6"/>
        <v>34666.666666666657</v>
      </c>
      <c r="I148" s="26">
        <v>208000</v>
      </c>
      <c r="J148" s="27">
        <v>2800</v>
      </c>
      <c r="K148" s="49" t="s">
        <v>103</v>
      </c>
      <c r="L148" s="50"/>
      <c r="M148" s="50"/>
      <c r="N148" s="51"/>
    </row>
    <row r="149" spans="1:14" ht="115.5" thickBot="1" x14ac:dyDescent="0.3">
      <c r="A149" s="23">
        <v>53</v>
      </c>
      <c r="B149" s="24" t="s">
        <v>53</v>
      </c>
      <c r="C149" s="25" t="s">
        <v>1</v>
      </c>
      <c r="D149" s="26">
        <v>4</v>
      </c>
      <c r="E149" s="139">
        <f t="shared" si="4"/>
        <v>11200</v>
      </c>
      <c r="F149" s="26" t="s">
        <v>102</v>
      </c>
      <c r="G149" s="111">
        <f t="shared" si="5"/>
        <v>10666.666666666668</v>
      </c>
      <c r="H149" s="111">
        <f t="shared" si="6"/>
        <v>2133.3333333333321</v>
      </c>
      <c r="I149" s="26">
        <v>12800</v>
      </c>
      <c r="J149" s="27">
        <v>2800</v>
      </c>
      <c r="K149" s="49" t="s">
        <v>103</v>
      </c>
      <c r="L149" s="50"/>
      <c r="M149" s="50"/>
      <c r="N149" s="51"/>
    </row>
    <row r="150" spans="1:14" ht="77.25" thickBot="1" x14ac:dyDescent="0.3">
      <c r="A150" s="23">
        <v>54</v>
      </c>
      <c r="B150" s="24" t="s">
        <v>54</v>
      </c>
      <c r="C150" s="25" t="s">
        <v>1</v>
      </c>
      <c r="D150" s="26">
        <v>610</v>
      </c>
      <c r="E150" s="139">
        <f t="shared" si="4"/>
        <v>70760</v>
      </c>
      <c r="F150" s="26" t="s">
        <v>83</v>
      </c>
      <c r="G150" s="26">
        <f t="shared" si="5"/>
        <v>58865</v>
      </c>
      <c r="H150" s="26">
        <f t="shared" si="6"/>
        <v>11773</v>
      </c>
      <c r="I150" s="26">
        <v>70638</v>
      </c>
      <c r="J150" s="110">
        <v>116</v>
      </c>
      <c r="K150" s="49" t="s">
        <v>103</v>
      </c>
      <c r="L150" s="50"/>
      <c r="M150" s="50"/>
      <c r="N150" s="51"/>
    </row>
    <row r="151" spans="1:14" ht="64.5" thickBot="1" x14ac:dyDescent="0.3">
      <c r="A151" s="23">
        <v>55</v>
      </c>
      <c r="B151" s="24" t="s">
        <v>55</v>
      </c>
      <c r="C151" s="25" t="s">
        <v>1</v>
      </c>
      <c r="D151" s="26">
        <v>888</v>
      </c>
      <c r="E151" s="139">
        <f t="shared" si="4"/>
        <v>7104</v>
      </c>
      <c r="F151" s="26" t="s">
        <v>85</v>
      </c>
      <c r="G151" s="26">
        <f t="shared" si="5"/>
        <v>17760</v>
      </c>
      <c r="H151" s="26">
        <f t="shared" si="6"/>
        <v>3552</v>
      </c>
      <c r="I151" s="26">
        <v>21312</v>
      </c>
      <c r="J151" s="27">
        <v>8</v>
      </c>
      <c r="K151" s="49" t="s">
        <v>103</v>
      </c>
      <c r="L151" s="50"/>
      <c r="M151" s="50"/>
      <c r="N151" s="51"/>
    </row>
    <row r="152" spans="1:14" ht="77.25" thickBot="1" x14ac:dyDescent="0.3">
      <c r="A152" s="33">
        <v>56</v>
      </c>
      <c r="B152" s="34" t="s">
        <v>56</v>
      </c>
      <c r="C152" s="35" t="s">
        <v>1</v>
      </c>
      <c r="D152" s="36">
        <v>340</v>
      </c>
      <c r="E152" s="146">
        <f t="shared" si="4"/>
        <v>39440</v>
      </c>
      <c r="F152" s="105" t="s">
        <v>89</v>
      </c>
      <c r="G152" s="106"/>
      <c r="H152" s="106"/>
      <c r="I152" s="107"/>
      <c r="J152" s="108">
        <v>116</v>
      </c>
      <c r="K152" s="105" t="s">
        <v>89</v>
      </c>
      <c r="L152" s="106"/>
      <c r="M152" s="106"/>
      <c r="N152" s="109"/>
    </row>
    <row r="153" spans="1:14" ht="24.95" customHeight="1" x14ac:dyDescent="0.25">
      <c r="A153" s="56">
        <v>57</v>
      </c>
      <c r="B153" s="59" t="s">
        <v>57</v>
      </c>
      <c r="C153" s="62" t="s">
        <v>1</v>
      </c>
      <c r="D153" s="66">
        <v>270</v>
      </c>
      <c r="E153" s="143">
        <f t="shared" si="4"/>
        <v>54270</v>
      </c>
      <c r="F153" s="17" t="s">
        <v>83</v>
      </c>
      <c r="G153" s="17">
        <f t="shared" si="5"/>
        <v>42660</v>
      </c>
      <c r="H153" s="17">
        <f t="shared" si="6"/>
        <v>8532</v>
      </c>
      <c r="I153" s="17">
        <v>51192</v>
      </c>
      <c r="J153" s="18">
        <v>201</v>
      </c>
      <c r="K153" s="43" t="s">
        <v>83</v>
      </c>
      <c r="L153" s="43">
        <f t="shared" ref="L153" si="102">N153/1.2</f>
        <v>42660</v>
      </c>
      <c r="M153" s="43">
        <f t="shared" ref="M153" si="103">N153-L153</f>
        <v>8532</v>
      </c>
      <c r="N153" s="46">
        <v>51192</v>
      </c>
    </row>
    <row r="154" spans="1:14" ht="21.95" customHeight="1" x14ac:dyDescent="0.25">
      <c r="A154" s="57"/>
      <c r="B154" s="60"/>
      <c r="C154" s="63"/>
      <c r="D154" s="74"/>
      <c r="E154" s="144"/>
      <c r="F154" s="5" t="s">
        <v>84</v>
      </c>
      <c r="G154" s="5">
        <v>54000</v>
      </c>
      <c r="H154" s="5">
        <f t="shared" si="6"/>
        <v>0</v>
      </c>
      <c r="I154" s="5">
        <v>54000</v>
      </c>
      <c r="J154" s="1"/>
      <c r="K154" s="44"/>
      <c r="L154" s="44"/>
      <c r="M154" s="44"/>
      <c r="N154" s="47"/>
    </row>
    <row r="155" spans="1:14" ht="21.95" customHeight="1" x14ac:dyDescent="0.25">
      <c r="A155" s="57"/>
      <c r="B155" s="60"/>
      <c r="C155" s="63"/>
      <c r="D155" s="74"/>
      <c r="E155" s="144"/>
      <c r="F155" s="5" t="s">
        <v>87</v>
      </c>
      <c r="G155" s="5">
        <f t="shared" ref="G155" si="104">I155/1.2</f>
        <v>135000</v>
      </c>
      <c r="H155" s="5">
        <f t="shared" si="6"/>
        <v>27000</v>
      </c>
      <c r="I155" s="5">
        <v>162000</v>
      </c>
      <c r="J155" s="1"/>
      <c r="K155" s="44"/>
      <c r="L155" s="44"/>
      <c r="M155" s="44"/>
      <c r="N155" s="47"/>
    </row>
    <row r="156" spans="1:14" ht="21.95" customHeight="1" thickBot="1" x14ac:dyDescent="0.3">
      <c r="A156" s="58"/>
      <c r="B156" s="61"/>
      <c r="C156" s="64"/>
      <c r="D156" s="67"/>
      <c r="E156" s="145"/>
      <c r="F156" s="13" t="s">
        <v>85</v>
      </c>
      <c r="G156" s="13">
        <f t="shared" ref="G156" si="105">I156/1.2</f>
        <v>193860</v>
      </c>
      <c r="H156" s="13">
        <f t="shared" si="6"/>
        <v>38772</v>
      </c>
      <c r="I156" s="13">
        <v>232632</v>
      </c>
      <c r="J156" s="14"/>
      <c r="K156" s="45"/>
      <c r="L156" s="45"/>
      <c r="M156" s="45"/>
      <c r="N156" s="48"/>
    </row>
    <row r="157" spans="1:14" ht="35.1" customHeight="1" x14ac:dyDescent="0.25">
      <c r="A157" s="101">
        <v>58</v>
      </c>
      <c r="B157" s="59" t="s">
        <v>58</v>
      </c>
      <c r="C157" s="62" t="s">
        <v>1</v>
      </c>
      <c r="D157" s="62">
        <v>420</v>
      </c>
      <c r="E157" s="143">
        <f t="shared" si="4"/>
        <v>90300</v>
      </c>
      <c r="F157" s="17" t="s">
        <v>83</v>
      </c>
      <c r="G157" s="17">
        <f t="shared" si="5"/>
        <v>35475</v>
      </c>
      <c r="H157" s="17">
        <f t="shared" si="6"/>
        <v>7095</v>
      </c>
      <c r="I157" s="17">
        <v>42570</v>
      </c>
      <c r="J157" s="18">
        <v>215</v>
      </c>
      <c r="K157" s="43" t="s">
        <v>83</v>
      </c>
      <c r="L157" s="43">
        <f t="shared" ref="L157" si="106">N157/1.2</f>
        <v>35475</v>
      </c>
      <c r="M157" s="43">
        <f t="shared" ref="M157" si="107">N157-L157</f>
        <v>7095</v>
      </c>
      <c r="N157" s="46">
        <v>42570</v>
      </c>
    </row>
    <row r="158" spans="1:14" ht="35.1" customHeight="1" x14ac:dyDescent="0.25">
      <c r="A158" s="102"/>
      <c r="B158" s="60"/>
      <c r="C158" s="63"/>
      <c r="D158" s="63"/>
      <c r="E158" s="144"/>
      <c r="F158" s="5" t="s">
        <v>84</v>
      </c>
      <c r="G158" s="5">
        <v>83874</v>
      </c>
      <c r="H158" s="5">
        <f t="shared" si="6"/>
        <v>0</v>
      </c>
      <c r="I158" s="5">
        <v>83874</v>
      </c>
      <c r="J158" s="1"/>
      <c r="K158" s="44"/>
      <c r="L158" s="44"/>
      <c r="M158" s="44"/>
      <c r="N158" s="47"/>
    </row>
    <row r="159" spans="1:14" ht="35.1" customHeight="1" x14ac:dyDescent="0.25">
      <c r="A159" s="102"/>
      <c r="B159" s="60"/>
      <c r="C159" s="63"/>
      <c r="D159" s="63"/>
      <c r="E159" s="144"/>
      <c r="F159" s="5" t="s">
        <v>85</v>
      </c>
      <c r="G159" s="5">
        <f t="shared" ref="G159" si="108">I159/1.2</f>
        <v>94920</v>
      </c>
      <c r="H159" s="5">
        <f t="shared" si="6"/>
        <v>18984</v>
      </c>
      <c r="I159" s="5">
        <v>113904</v>
      </c>
      <c r="J159" s="1"/>
      <c r="K159" s="44"/>
      <c r="L159" s="44"/>
      <c r="M159" s="44"/>
      <c r="N159" s="47"/>
    </row>
    <row r="160" spans="1:14" ht="35.1" customHeight="1" thickBot="1" x14ac:dyDescent="0.3">
      <c r="A160" s="103"/>
      <c r="B160" s="61"/>
      <c r="C160" s="64"/>
      <c r="D160" s="64"/>
      <c r="E160" s="145"/>
      <c r="F160" s="13" t="s">
        <v>87</v>
      </c>
      <c r="G160" s="13">
        <f t="shared" ref="G160" si="109">I160/1.2</f>
        <v>107520</v>
      </c>
      <c r="H160" s="13">
        <f t="shared" si="6"/>
        <v>21504</v>
      </c>
      <c r="I160" s="13">
        <v>129024</v>
      </c>
      <c r="J160" s="14"/>
      <c r="K160" s="45"/>
      <c r="L160" s="45"/>
      <c r="M160" s="45"/>
      <c r="N160" s="48"/>
    </row>
    <row r="161" spans="1:14" ht="24.95" customHeight="1" x14ac:dyDescent="0.25">
      <c r="A161" s="56">
        <v>59</v>
      </c>
      <c r="B161" s="59" t="s">
        <v>59</v>
      </c>
      <c r="C161" s="62" t="s">
        <v>1</v>
      </c>
      <c r="D161" s="62">
        <v>140</v>
      </c>
      <c r="E161" s="143">
        <f t="shared" si="4"/>
        <v>30100</v>
      </c>
      <c r="F161" s="17" t="s">
        <v>83</v>
      </c>
      <c r="G161" s="17">
        <f t="shared" si="5"/>
        <v>22120</v>
      </c>
      <c r="H161" s="17">
        <f t="shared" si="6"/>
        <v>4424</v>
      </c>
      <c r="I161" s="17">
        <v>26544</v>
      </c>
      <c r="J161" s="18">
        <v>215</v>
      </c>
      <c r="K161" s="43" t="s">
        <v>83</v>
      </c>
      <c r="L161" s="43">
        <f t="shared" ref="L161" si="110">N161/1.2</f>
        <v>22120</v>
      </c>
      <c r="M161" s="43">
        <f t="shared" ref="M161" si="111">N161-L161</f>
        <v>4424</v>
      </c>
      <c r="N161" s="46">
        <v>26544</v>
      </c>
    </row>
    <row r="162" spans="1:14" ht="24.95" customHeight="1" x14ac:dyDescent="0.25">
      <c r="A162" s="57"/>
      <c r="B162" s="60"/>
      <c r="C162" s="63"/>
      <c r="D162" s="63"/>
      <c r="E162" s="144"/>
      <c r="F162" s="5" t="s">
        <v>84</v>
      </c>
      <c r="G162" s="5">
        <v>28000</v>
      </c>
      <c r="H162" s="5">
        <f t="shared" si="6"/>
        <v>0</v>
      </c>
      <c r="I162" s="5">
        <v>28000</v>
      </c>
      <c r="J162" s="1"/>
      <c r="K162" s="44"/>
      <c r="L162" s="44"/>
      <c r="M162" s="44"/>
      <c r="N162" s="47"/>
    </row>
    <row r="163" spans="1:14" ht="24.95" customHeight="1" x14ac:dyDescent="0.25">
      <c r="A163" s="57"/>
      <c r="B163" s="60"/>
      <c r="C163" s="63"/>
      <c r="D163" s="63"/>
      <c r="E163" s="144"/>
      <c r="F163" s="5" t="s">
        <v>87</v>
      </c>
      <c r="G163" s="5">
        <f t="shared" ref="G163" si="112">I163/1.2</f>
        <v>35840</v>
      </c>
      <c r="H163" s="5">
        <f t="shared" si="6"/>
        <v>7168</v>
      </c>
      <c r="I163" s="5">
        <v>43008</v>
      </c>
      <c r="J163" s="1"/>
      <c r="K163" s="44"/>
      <c r="L163" s="44"/>
      <c r="M163" s="44"/>
      <c r="N163" s="47"/>
    </row>
    <row r="164" spans="1:14" ht="24.95" customHeight="1" thickBot="1" x14ac:dyDescent="0.3">
      <c r="A164" s="58"/>
      <c r="B164" s="61"/>
      <c r="C164" s="64"/>
      <c r="D164" s="64"/>
      <c r="E164" s="145"/>
      <c r="F164" s="13" t="s">
        <v>85</v>
      </c>
      <c r="G164" s="13">
        <f t="shared" ref="G164" si="113">I164/1.2</f>
        <v>44800</v>
      </c>
      <c r="H164" s="13">
        <f t="shared" si="6"/>
        <v>8960</v>
      </c>
      <c r="I164" s="13">
        <v>53760</v>
      </c>
      <c r="J164" s="14"/>
      <c r="K164" s="45"/>
      <c r="L164" s="45"/>
      <c r="M164" s="45"/>
      <c r="N164" s="48"/>
    </row>
    <row r="165" spans="1:14" ht="24.95" customHeight="1" x14ac:dyDescent="0.25">
      <c r="A165" s="56">
        <v>60</v>
      </c>
      <c r="B165" s="59" t="s">
        <v>60</v>
      </c>
      <c r="C165" s="62" t="s">
        <v>1</v>
      </c>
      <c r="D165" s="66">
        <v>42000</v>
      </c>
      <c r="E165" s="143">
        <f t="shared" si="4"/>
        <v>126000</v>
      </c>
      <c r="F165" s="17" t="s">
        <v>83</v>
      </c>
      <c r="G165" s="17">
        <f t="shared" si="5"/>
        <v>96600</v>
      </c>
      <c r="H165" s="17">
        <f t="shared" si="6"/>
        <v>19320</v>
      </c>
      <c r="I165" s="17">
        <v>115920</v>
      </c>
      <c r="J165" s="18">
        <v>3</v>
      </c>
      <c r="K165" s="43" t="s">
        <v>83</v>
      </c>
      <c r="L165" s="43">
        <f t="shared" ref="L165" si="114">N165/1.2</f>
        <v>96600</v>
      </c>
      <c r="M165" s="43">
        <f t="shared" ref="M165" si="115">N165-L165</f>
        <v>19320</v>
      </c>
      <c r="N165" s="46">
        <v>115920</v>
      </c>
    </row>
    <row r="166" spans="1:14" ht="20.100000000000001" customHeight="1" x14ac:dyDescent="0.25">
      <c r="A166" s="57"/>
      <c r="B166" s="60"/>
      <c r="C166" s="63"/>
      <c r="D166" s="74"/>
      <c r="E166" s="144"/>
      <c r="F166" s="5" t="s">
        <v>85</v>
      </c>
      <c r="G166" s="5">
        <f t="shared" ref="G166" si="116">I166/1.2</f>
        <v>119700</v>
      </c>
      <c r="H166" s="5">
        <f t="shared" si="6"/>
        <v>23940</v>
      </c>
      <c r="I166" s="5">
        <v>143640</v>
      </c>
      <c r="J166" s="1"/>
      <c r="K166" s="44"/>
      <c r="L166" s="44"/>
      <c r="M166" s="44"/>
      <c r="N166" s="47"/>
    </row>
    <row r="167" spans="1:14" ht="20.100000000000001" customHeight="1" x14ac:dyDescent="0.25">
      <c r="A167" s="57"/>
      <c r="B167" s="60"/>
      <c r="C167" s="63"/>
      <c r="D167" s="74"/>
      <c r="E167" s="144"/>
      <c r="F167" s="5" t="s">
        <v>84</v>
      </c>
      <c r="G167" s="5">
        <v>125580</v>
      </c>
      <c r="H167" s="5">
        <f t="shared" si="6"/>
        <v>0</v>
      </c>
      <c r="I167" s="5">
        <v>125580</v>
      </c>
      <c r="J167" s="1"/>
      <c r="K167" s="44"/>
      <c r="L167" s="44"/>
      <c r="M167" s="44"/>
      <c r="N167" s="47"/>
    </row>
    <row r="168" spans="1:14" ht="20.100000000000001" customHeight="1" x14ac:dyDescent="0.25">
      <c r="A168" s="57"/>
      <c r="B168" s="60"/>
      <c r="C168" s="63"/>
      <c r="D168" s="74"/>
      <c r="E168" s="144"/>
      <c r="F168" s="5" t="s">
        <v>87</v>
      </c>
      <c r="G168" s="5">
        <f t="shared" ref="G168" si="117">I168/1.2</f>
        <v>142800</v>
      </c>
      <c r="H168" s="5">
        <f t="shared" si="6"/>
        <v>28560</v>
      </c>
      <c r="I168" s="5">
        <v>171360</v>
      </c>
      <c r="J168" s="1"/>
      <c r="K168" s="44"/>
      <c r="L168" s="44"/>
      <c r="M168" s="44"/>
      <c r="N168" s="47"/>
    </row>
    <row r="169" spans="1:14" ht="20.100000000000001" customHeight="1" x14ac:dyDescent="0.25">
      <c r="A169" s="57"/>
      <c r="B169" s="60"/>
      <c r="C169" s="63"/>
      <c r="D169" s="74"/>
      <c r="E169" s="144"/>
      <c r="F169" s="5" t="s">
        <v>86</v>
      </c>
      <c r="G169" s="5">
        <f t="shared" ref="G169" si="118">I169/1.2</f>
        <v>144000</v>
      </c>
      <c r="H169" s="5">
        <f t="shared" si="6"/>
        <v>28800</v>
      </c>
      <c r="I169" s="5">
        <v>172800</v>
      </c>
      <c r="J169" s="1"/>
      <c r="K169" s="44"/>
      <c r="L169" s="44"/>
      <c r="M169" s="44"/>
      <c r="N169" s="47"/>
    </row>
    <row r="170" spans="1:14" ht="20.100000000000001" customHeight="1" thickBot="1" x14ac:dyDescent="0.3">
      <c r="A170" s="58"/>
      <c r="B170" s="61"/>
      <c r="C170" s="64"/>
      <c r="D170" s="67"/>
      <c r="E170" s="145"/>
      <c r="F170" s="13" t="s">
        <v>88</v>
      </c>
      <c r="G170" s="13">
        <f t="shared" ref="G170" si="119">I170/1.2</f>
        <v>180000</v>
      </c>
      <c r="H170" s="13">
        <f t="shared" si="6"/>
        <v>36000</v>
      </c>
      <c r="I170" s="13">
        <v>216000</v>
      </c>
      <c r="J170" s="14"/>
      <c r="K170" s="45"/>
      <c r="L170" s="45"/>
      <c r="M170" s="45"/>
      <c r="N170" s="48"/>
    </row>
    <row r="171" spans="1:14" ht="24.95" customHeight="1" x14ac:dyDescent="0.25">
      <c r="A171" s="56">
        <v>61</v>
      </c>
      <c r="B171" s="59" t="s">
        <v>61</v>
      </c>
      <c r="C171" s="62" t="s">
        <v>1</v>
      </c>
      <c r="D171" s="62">
        <v>42000</v>
      </c>
      <c r="E171" s="143">
        <f t="shared" si="4"/>
        <v>281400</v>
      </c>
      <c r="F171" s="17" t="s">
        <v>83</v>
      </c>
      <c r="G171" s="17">
        <f t="shared" si="5"/>
        <v>231000</v>
      </c>
      <c r="H171" s="17">
        <f t="shared" si="6"/>
        <v>46200</v>
      </c>
      <c r="I171" s="17">
        <v>277200</v>
      </c>
      <c r="J171" s="18">
        <v>6.7</v>
      </c>
      <c r="K171" s="43" t="s">
        <v>83</v>
      </c>
      <c r="L171" s="43">
        <f t="shared" ref="L171" si="120">N171/1.2</f>
        <v>231000</v>
      </c>
      <c r="M171" s="43">
        <f t="shared" ref="M171" si="121">N171-L171</f>
        <v>46200</v>
      </c>
      <c r="N171" s="46">
        <v>277200</v>
      </c>
    </row>
    <row r="172" spans="1:14" ht="20.100000000000001" customHeight="1" x14ac:dyDescent="0.25">
      <c r="A172" s="57"/>
      <c r="B172" s="60"/>
      <c r="C172" s="63"/>
      <c r="D172" s="63"/>
      <c r="E172" s="144"/>
      <c r="F172" s="5" t="s">
        <v>85</v>
      </c>
      <c r="G172" s="5">
        <f t="shared" ref="G172" si="122">I172/1.2</f>
        <v>262500</v>
      </c>
      <c r="H172" s="5">
        <f t="shared" si="6"/>
        <v>52500</v>
      </c>
      <c r="I172" s="5">
        <v>315000</v>
      </c>
      <c r="J172" s="1"/>
      <c r="K172" s="44"/>
      <c r="L172" s="44"/>
      <c r="M172" s="44"/>
      <c r="N172" s="47"/>
    </row>
    <row r="173" spans="1:14" ht="20.100000000000001" customHeight="1" x14ac:dyDescent="0.25">
      <c r="A173" s="57"/>
      <c r="B173" s="60"/>
      <c r="C173" s="63"/>
      <c r="D173" s="63"/>
      <c r="E173" s="144"/>
      <c r="F173" s="5" t="s">
        <v>84</v>
      </c>
      <c r="G173" s="5">
        <v>268800</v>
      </c>
      <c r="H173" s="5">
        <f t="shared" si="6"/>
        <v>0</v>
      </c>
      <c r="I173" s="5">
        <v>268800</v>
      </c>
      <c r="J173" s="1"/>
      <c r="K173" s="44"/>
      <c r="L173" s="44"/>
      <c r="M173" s="44"/>
      <c r="N173" s="47"/>
    </row>
    <row r="174" spans="1:14" ht="20.100000000000001" customHeight="1" x14ac:dyDescent="0.25">
      <c r="A174" s="57"/>
      <c r="B174" s="60"/>
      <c r="C174" s="63"/>
      <c r="D174" s="63"/>
      <c r="E174" s="144"/>
      <c r="F174" s="5" t="s">
        <v>88</v>
      </c>
      <c r="G174" s="5">
        <f t="shared" ref="G174" si="123">I174/1.2</f>
        <v>350000</v>
      </c>
      <c r="H174" s="5">
        <f t="shared" si="6"/>
        <v>70000</v>
      </c>
      <c r="I174" s="5">
        <v>420000</v>
      </c>
      <c r="J174" s="1"/>
      <c r="K174" s="44"/>
      <c r="L174" s="44"/>
      <c r="M174" s="44"/>
      <c r="N174" s="47"/>
    </row>
    <row r="175" spans="1:14" ht="20.100000000000001" customHeight="1" x14ac:dyDescent="0.25">
      <c r="A175" s="57"/>
      <c r="B175" s="60"/>
      <c r="C175" s="63"/>
      <c r="D175" s="63"/>
      <c r="E175" s="144"/>
      <c r="F175" s="5" t="s">
        <v>87</v>
      </c>
      <c r="G175" s="5">
        <f t="shared" ref="G175" si="124">I175/1.2</f>
        <v>357000</v>
      </c>
      <c r="H175" s="5">
        <f t="shared" si="6"/>
        <v>71400</v>
      </c>
      <c r="I175" s="5">
        <v>428400</v>
      </c>
      <c r="J175" s="1"/>
      <c r="K175" s="44"/>
      <c r="L175" s="44"/>
      <c r="M175" s="44"/>
      <c r="N175" s="47"/>
    </row>
    <row r="176" spans="1:14" ht="20.100000000000001" customHeight="1" thickBot="1" x14ac:dyDescent="0.3">
      <c r="A176" s="58"/>
      <c r="B176" s="61"/>
      <c r="C176" s="64"/>
      <c r="D176" s="64"/>
      <c r="E176" s="145"/>
      <c r="F176" s="13" t="s">
        <v>86</v>
      </c>
      <c r="G176" s="13">
        <f t="shared" ref="G176" si="125">I176/1.2</f>
        <v>387000</v>
      </c>
      <c r="H176" s="13">
        <f t="shared" si="6"/>
        <v>77400</v>
      </c>
      <c r="I176" s="13">
        <v>464400</v>
      </c>
      <c r="J176" s="14"/>
      <c r="K176" s="45"/>
      <c r="L176" s="45"/>
      <c r="M176" s="45"/>
      <c r="N176" s="48"/>
    </row>
    <row r="177" spans="1:14" ht="24.95" customHeight="1" x14ac:dyDescent="0.25">
      <c r="A177" s="56">
        <v>62</v>
      </c>
      <c r="B177" s="59" t="s">
        <v>62</v>
      </c>
      <c r="C177" s="62" t="s">
        <v>1</v>
      </c>
      <c r="D177" s="62">
        <v>50000</v>
      </c>
      <c r="E177" s="143">
        <f t="shared" si="4"/>
        <v>175000</v>
      </c>
      <c r="F177" s="17" t="s">
        <v>83</v>
      </c>
      <c r="G177" s="17">
        <f t="shared" si="5"/>
        <v>132500</v>
      </c>
      <c r="H177" s="17">
        <f t="shared" si="6"/>
        <v>26500</v>
      </c>
      <c r="I177" s="17">
        <v>159000</v>
      </c>
      <c r="J177" s="18">
        <v>3.5</v>
      </c>
      <c r="K177" s="75" t="s">
        <v>83</v>
      </c>
      <c r="L177" s="75">
        <f t="shared" ref="L177" si="126">N177/1.2</f>
        <v>132500</v>
      </c>
      <c r="M177" s="75">
        <f t="shared" ref="M177" si="127">N177-L177</f>
        <v>26500</v>
      </c>
      <c r="N177" s="115">
        <v>159000</v>
      </c>
    </row>
    <row r="178" spans="1:14" ht="20.100000000000001" customHeight="1" x14ac:dyDescent="0.25">
      <c r="A178" s="57"/>
      <c r="B178" s="60"/>
      <c r="C178" s="63"/>
      <c r="D178" s="63"/>
      <c r="E178" s="144"/>
      <c r="F178" s="5" t="s">
        <v>84</v>
      </c>
      <c r="G178" s="5">
        <v>154500</v>
      </c>
      <c r="H178" s="5">
        <f t="shared" si="6"/>
        <v>0</v>
      </c>
      <c r="I178" s="5">
        <v>154500</v>
      </c>
      <c r="J178" s="1"/>
      <c r="K178" s="76"/>
      <c r="L178" s="76"/>
      <c r="M178" s="76"/>
      <c r="N178" s="116"/>
    </row>
    <row r="179" spans="1:14" ht="20.100000000000001" customHeight="1" x14ac:dyDescent="0.25">
      <c r="A179" s="57"/>
      <c r="B179" s="60"/>
      <c r="C179" s="63"/>
      <c r="D179" s="63"/>
      <c r="E179" s="144"/>
      <c r="F179" s="5" t="s">
        <v>85</v>
      </c>
      <c r="G179" s="5">
        <f t="shared" ref="G179" si="128">I179/1.2</f>
        <v>155000</v>
      </c>
      <c r="H179" s="5">
        <f t="shared" si="6"/>
        <v>31000</v>
      </c>
      <c r="I179" s="5">
        <v>186000</v>
      </c>
      <c r="J179" s="1"/>
      <c r="K179" s="76"/>
      <c r="L179" s="76"/>
      <c r="M179" s="76"/>
      <c r="N179" s="116"/>
    </row>
    <row r="180" spans="1:14" ht="20.100000000000001" customHeight="1" x14ac:dyDescent="0.25">
      <c r="A180" s="57"/>
      <c r="B180" s="60"/>
      <c r="C180" s="63"/>
      <c r="D180" s="63"/>
      <c r="E180" s="144"/>
      <c r="F180" s="5" t="s">
        <v>87</v>
      </c>
      <c r="G180" s="5">
        <f t="shared" ref="G180" si="129">I180/1.2</f>
        <v>170000</v>
      </c>
      <c r="H180" s="5">
        <f t="shared" si="6"/>
        <v>34000</v>
      </c>
      <c r="I180" s="5">
        <v>204000</v>
      </c>
      <c r="J180" s="1"/>
      <c r="K180" s="76"/>
      <c r="L180" s="76"/>
      <c r="M180" s="76"/>
      <c r="N180" s="116"/>
    </row>
    <row r="181" spans="1:14" ht="20.100000000000001" customHeight="1" x14ac:dyDescent="0.25">
      <c r="A181" s="57"/>
      <c r="B181" s="60"/>
      <c r="C181" s="63"/>
      <c r="D181" s="63"/>
      <c r="E181" s="144"/>
      <c r="F181" s="5" t="s">
        <v>86</v>
      </c>
      <c r="G181" s="5">
        <f t="shared" ref="G181" si="130">I181/1.2</f>
        <v>193500</v>
      </c>
      <c r="H181" s="5">
        <f t="shared" si="6"/>
        <v>38700</v>
      </c>
      <c r="I181" s="5">
        <v>232200</v>
      </c>
      <c r="J181" s="1"/>
      <c r="K181" s="76"/>
      <c r="L181" s="76"/>
      <c r="M181" s="76"/>
      <c r="N181" s="116"/>
    </row>
    <row r="182" spans="1:14" ht="20.100000000000001" customHeight="1" thickBot="1" x14ac:dyDescent="0.3">
      <c r="A182" s="58"/>
      <c r="B182" s="61"/>
      <c r="C182" s="64"/>
      <c r="D182" s="64"/>
      <c r="E182" s="145"/>
      <c r="F182" s="13" t="s">
        <v>88</v>
      </c>
      <c r="G182" s="13">
        <f t="shared" ref="G182" si="131">I182/1.2</f>
        <v>250000</v>
      </c>
      <c r="H182" s="13">
        <f t="shared" si="6"/>
        <v>50000</v>
      </c>
      <c r="I182" s="13">
        <v>300000</v>
      </c>
      <c r="J182" s="14"/>
      <c r="K182" s="117"/>
      <c r="L182" s="117"/>
      <c r="M182" s="117"/>
      <c r="N182" s="118"/>
    </row>
    <row r="183" spans="1:14" ht="24.95" customHeight="1" x14ac:dyDescent="0.25">
      <c r="A183" s="56">
        <v>63</v>
      </c>
      <c r="B183" s="59" t="s">
        <v>63</v>
      </c>
      <c r="C183" s="62" t="s">
        <v>1</v>
      </c>
      <c r="D183" s="62">
        <v>30000</v>
      </c>
      <c r="E183" s="143">
        <f t="shared" si="4"/>
        <v>90000</v>
      </c>
      <c r="F183" s="17" t="s">
        <v>83</v>
      </c>
      <c r="G183" s="17">
        <f t="shared" si="5"/>
        <v>69000</v>
      </c>
      <c r="H183" s="17">
        <f t="shared" si="6"/>
        <v>13800</v>
      </c>
      <c r="I183" s="17">
        <v>82800</v>
      </c>
      <c r="J183" s="18">
        <v>3</v>
      </c>
      <c r="K183" s="43" t="s">
        <v>83</v>
      </c>
      <c r="L183" s="43">
        <f t="shared" ref="L183" si="132">N183/1.2</f>
        <v>69000</v>
      </c>
      <c r="M183" s="43">
        <f t="shared" ref="M183" si="133">N183-L183</f>
        <v>13800</v>
      </c>
      <c r="N183" s="46">
        <v>82800</v>
      </c>
    </row>
    <row r="184" spans="1:14" ht="20.100000000000001" customHeight="1" x14ac:dyDescent="0.25">
      <c r="A184" s="57"/>
      <c r="B184" s="60"/>
      <c r="C184" s="63"/>
      <c r="D184" s="63"/>
      <c r="E184" s="144"/>
      <c r="F184" s="5" t="s">
        <v>85</v>
      </c>
      <c r="G184" s="5">
        <f t="shared" ref="G184" si="134">I184/1.2</f>
        <v>88500</v>
      </c>
      <c r="H184" s="5">
        <f t="shared" si="6"/>
        <v>17700</v>
      </c>
      <c r="I184" s="5">
        <v>106200</v>
      </c>
      <c r="J184" s="1"/>
      <c r="K184" s="44"/>
      <c r="L184" s="44"/>
      <c r="M184" s="44"/>
      <c r="N184" s="47"/>
    </row>
    <row r="185" spans="1:14" ht="20.100000000000001" customHeight="1" x14ac:dyDescent="0.25">
      <c r="A185" s="57"/>
      <c r="B185" s="60"/>
      <c r="C185" s="63"/>
      <c r="D185" s="63"/>
      <c r="E185" s="144"/>
      <c r="F185" s="5" t="s">
        <v>84</v>
      </c>
      <c r="G185" s="5">
        <v>92700</v>
      </c>
      <c r="H185" s="5">
        <f t="shared" si="6"/>
        <v>0</v>
      </c>
      <c r="I185" s="5">
        <v>92700</v>
      </c>
      <c r="J185" s="1"/>
      <c r="K185" s="44"/>
      <c r="L185" s="44"/>
      <c r="M185" s="44"/>
      <c r="N185" s="47"/>
    </row>
    <row r="186" spans="1:14" ht="20.100000000000001" customHeight="1" x14ac:dyDescent="0.25">
      <c r="A186" s="57"/>
      <c r="B186" s="60"/>
      <c r="C186" s="63"/>
      <c r="D186" s="63"/>
      <c r="E186" s="144"/>
      <c r="F186" s="5" t="s">
        <v>87</v>
      </c>
      <c r="G186" s="5">
        <f t="shared" ref="G186" si="135">I186/1.2</f>
        <v>102000</v>
      </c>
      <c r="H186" s="5">
        <f t="shared" si="6"/>
        <v>20400</v>
      </c>
      <c r="I186" s="5">
        <v>122400</v>
      </c>
      <c r="J186" s="1"/>
      <c r="K186" s="44"/>
      <c r="L186" s="44"/>
      <c r="M186" s="44"/>
      <c r="N186" s="47"/>
    </row>
    <row r="187" spans="1:14" ht="20.100000000000001" customHeight="1" x14ac:dyDescent="0.25">
      <c r="A187" s="57"/>
      <c r="B187" s="60"/>
      <c r="C187" s="63"/>
      <c r="D187" s="63"/>
      <c r="E187" s="144"/>
      <c r="F187" s="5" t="s">
        <v>86</v>
      </c>
      <c r="G187" s="5">
        <f t="shared" ref="G187" si="136">I187/1.2</f>
        <v>126000</v>
      </c>
      <c r="H187" s="5">
        <f t="shared" si="6"/>
        <v>25200</v>
      </c>
      <c r="I187" s="5">
        <v>151200</v>
      </c>
      <c r="J187" s="1"/>
      <c r="K187" s="44"/>
      <c r="L187" s="44"/>
      <c r="M187" s="44"/>
      <c r="N187" s="47"/>
    </row>
    <row r="188" spans="1:14" ht="20.100000000000001" customHeight="1" thickBot="1" x14ac:dyDescent="0.3">
      <c r="A188" s="58"/>
      <c r="B188" s="61"/>
      <c r="C188" s="64"/>
      <c r="D188" s="64"/>
      <c r="E188" s="145"/>
      <c r="F188" s="13" t="s">
        <v>88</v>
      </c>
      <c r="G188" s="13">
        <f t="shared" ref="G188" si="137">I188/1.2</f>
        <v>150000</v>
      </c>
      <c r="H188" s="13">
        <f t="shared" si="6"/>
        <v>30000</v>
      </c>
      <c r="I188" s="13">
        <v>180000</v>
      </c>
      <c r="J188" s="14"/>
      <c r="K188" s="45"/>
      <c r="L188" s="45"/>
      <c r="M188" s="45"/>
      <c r="N188" s="48"/>
    </row>
    <row r="189" spans="1:14" ht="24.95" customHeight="1" x14ac:dyDescent="0.25">
      <c r="A189" s="56">
        <v>64</v>
      </c>
      <c r="B189" s="59" t="s">
        <v>64</v>
      </c>
      <c r="C189" s="62" t="s">
        <v>1</v>
      </c>
      <c r="D189" s="62">
        <v>42000</v>
      </c>
      <c r="E189" s="143">
        <f t="shared" si="4"/>
        <v>126000</v>
      </c>
      <c r="F189" s="17" t="s">
        <v>83</v>
      </c>
      <c r="G189" s="17">
        <f t="shared" si="5"/>
        <v>96600</v>
      </c>
      <c r="H189" s="17">
        <f t="shared" si="6"/>
        <v>19320</v>
      </c>
      <c r="I189" s="17">
        <v>115920</v>
      </c>
      <c r="J189" s="18">
        <v>3</v>
      </c>
      <c r="K189" s="75" t="s">
        <v>83</v>
      </c>
      <c r="L189" s="75">
        <f t="shared" ref="L189" si="138">N189/1.2</f>
        <v>96600</v>
      </c>
      <c r="M189" s="75">
        <f t="shared" ref="M189" si="139">N189-L189</f>
        <v>19320</v>
      </c>
      <c r="N189" s="115">
        <v>115920</v>
      </c>
    </row>
    <row r="190" spans="1:14" ht="20.100000000000001" customHeight="1" x14ac:dyDescent="0.25">
      <c r="A190" s="57"/>
      <c r="B190" s="60"/>
      <c r="C190" s="63"/>
      <c r="D190" s="63"/>
      <c r="E190" s="144"/>
      <c r="F190" s="5" t="s">
        <v>85</v>
      </c>
      <c r="G190" s="5">
        <f t="shared" ref="G190" si="140">I190/1.2</f>
        <v>119700</v>
      </c>
      <c r="H190" s="5">
        <f t="shared" si="6"/>
        <v>23940</v>
      </c>
      <c r="I190" s="5">
        <v>143640</v>
      </c>
      <c r="J190" s="1"/>
      <c r="K190" s="76"/>
      <c r="L190" s="76"/>
      <c r="M190" s="76"/>
      <c r="N190" s="116"/>
    </row>
    <row r="191" spans="1:14" ht="20.100000000000001" customHeight="1" x14ac:dyDescent="0.25">
      <c r="A191" s="57"/>
      <c r="B191" s="60"/>
      <c r="C191" s="63"/>
      <c r="D191" s="63"/>
      <c r="E191" s="144"/>
      <c r="F191" s="5" t="s">
        <v>84</v>
      </c>
      <c r="G191" s="5">
        <v>129780</v>
      </c>
      <c r="H191" s="5">
        <f t="shared" si="6"/>
        <v>0</v>
      </c>
      <c r="I191" s="5">
        <v>129780</v>
      </c>
      <c r="J191" s="1"/>
      <c r="K191" s="76"/>
      <c r="L191" s="76"/>
      <c r="M191" s="76"/>
      <c r="N191" s="116"/>
    </row>
    <row r="192" spans="1:14" ht="20.100000000000001" customHeight="1" x14ac:dyDescent="0.25">
      <c r="A192" s="57"/>
      <c r="B192" s="60"/>
      <c r="C192" s="63"/>
      <c r="D192" s="63"/>
      <c r="E192" s="144"/>
      <c r="F192" s="5" t="s">
        <v>87</v>
      </c>
      <c r="G192" s="5">
        <f t="shared" ref="G192" si="141">I192/1.2</f>
        <v>142800</v>
      </c>
      <c r="H192" s="5">
        <f t="shared" si="6"/>
        <v>28560</v>
      </c>
      <c r="I192" s="5">
        <v>171360</v>
      </c>
      <c r="J192" s="1"/>
      <c r="K192" s="76"/>
      <c r="L192" s="76"/>
      <c r="M192" s="76"/>
      <c r="N192" s="116"/>
    </row>
    <row r="193" spans="1:14" ht="20.100000000000001" customHeight="1" x14ac:dyDescent="0.25">
      <c r="A193" s="57"/>
      <c r="B193" s="60"/>
      <c r="C193" s="63"/>
      <c r="D193" s="63"/>
      <c r="E193" s="144"/>
      <c r="F193" s="5" t="s">
        <v>86</v>
      </c>
      <c r="G193" s="5">
        <f t="shared" ref="G193" si="142">I193/1.2</f>
        <v>144000</v>
      </c>
      <c r="H193" s="5">
        <f t="shared" si="6"/>
        <v>28800</v>
      </c>
      <c r="I193" s="5">
        <v>172800</v>
      </c>
      <c r="J193" s="1"/>
      <c r="K193" s="76"/>
      <c r="L193" s="76"/>
      <c r="M193" s="76"/>
      <c r="N193" s="116"/>
    </row>
    <row r="194" spans="1:14" ht="20.100000000000001" customHeight="1" thickBot="1" x14ac:dyDescent="0.3">
      <c r="A194" s="58"/>
      <c r="B194" s="61"/>
      <c r="C194" s="64"/>
      <c r="D194" s="64"/>
      <c r="E194" s="145"/>
      <c r="F194" s="13" t="s">
        <v>88</v>
      </c>
      <c r="G194" s="13">
        <f t="shared" ref="G194" si="143">I194/1.2</f>
        <v>180000</v>
      </c>
      <c r="H194" s="13">
        <f t="shared" si="6"/>
        <v>36000</v>
      </c>
      <c r="I194" s="13">
        <v>216000</v>
      </c>
      <c r="J194" s="14"/>
      <c r="K194" s="117"/>
      <c r="L194" s="117"/>
      <c r="M194" s="117"/>
      <c r="N194" s="118"/>
    </row>
    <row r="195" spans="1:14" ht="24.95" customHeight="1" x14ac:dyDescent="0.25">
      <c r="A195" s="56">
        <v>65</v>
      </c>
      <c r="B195" s="59" t="s">
        <v>65</v>
      </c>
      <c r="C195" s="62" t="s">
        <v>1</v>
      </c>
      <c r="D195" s="62">
        <v>42000</v>
      </c>
      <c r="E195" s="143">
        <f t="shared" si="4"/>
        <v>126000</v>
      </c>
      <c r="F195" s="17" t="s">
        <v>83</v>
      </c>
      <c r="G195" s="17">
        <f t="shared" si="5"/>
        <v>96600</v>
      </c>
      <c r="H195" s="17">
        <f t="shared" si="6"/>
        <v>19320</v>
      </c>
      <c r="I195" s="17">
        <v>115920</v>
      </c>
      <c r="J195" s="18">
        <v>3</v>
      </c>
      <c r="K195" s="75" t="s">
        <v>83</v>
      </c>
      <c r="L195" s="75">
        <f t="shared" ref="L195" si="144">N195/1.2</f>
        <v>96600</v>
      </c>
      <c r="M195" s="75">
        <f t="shared" ref="M195" si="145">N195-L195</f>
        <v>19320</v>
      </c>
      <c r="N195" s="115">
        <v>115920</v>
      </c>
    </row>
    <row r="196" spans="1:14" ht="20.100000000000001" customHeight="1" x14ac:dyDescent="0.25">
      <c r="A196" s="57"/>
      <c r="B196" s="60"/>
      <c r="C196" s="63"/>
      <c r="D196" s="63"/>
      <c r="E196" s="144"/>
      <c r="F196" s="5" t="s">
        <v>85</v>
      </c>
      <c r="G196" s="5">
        <f t="shared" ref="G196" si="146">I196/1.2</f>
        <v>119700</v>
      </c>
      <c r="H196" s="5">
        <f t="shared" si="6"/>
        <v>23940</v>
      </c>
      <c r="I196" s="5">
        <v>143640</v>
      </c>
      <c r="J196" s="1"/>
      <c r="K196" s="76"/>
      <c r="L196" s="76"/>
      <c r="M196" s="76"/>
      <c r="N196" s="116"/>
    </row>
    <row r="197" spans="1:14" ht="20.100000000000001" customHeight="1" x14ac:dyDescent="0.25">
      <c r="A197" s="57"/>
      <c r="B197" s="60"/>
      <c r="C197" s="63"/>
      <c r="D197" s="63"/>
      <c r="E197" s="144"/>
      <c r="F197" s="5" t="s">
        <v>84</v>
      </c>
      <c r="G197" s="5">
        <v>129780</v>
      </c>
      <c r="H197" s="5">
        <f t="shared" si="6"/>
        <v>0</v>
      </c>
      <c r="I197" s="5">
        <v>129780</v>
      </c>
      <c r="J197" s="1"/>
      <c r="K197" s="76"/>
      <c r="L197" s="76"/>
      <c r="M197" s="76"/>
      <c r="N197" s="116"/>
    </row>
    <row r="198" spans="1:14" ht="20.100000000000001" customHeight="1" x14ac:dyDescent="0.25">
      <c r="A198" s="57"/>
      <c r="B198" s="60"/>
      <c r="C198" s="63"/>
      <c r="D198" s="63"/>
      <c r="E198" s="144"/>
      <c r="F198" s="5" t="s">
        <v>87</v>
      </c>
      <c r="G198" s="5">
        <f t="shared" ref="G198:G200" si="147">I198/1.2</f>
        <v>142800</v>
      </c>
      <c r="H198" s="5">
        <f t="shared" ref="H198:H257" si="148">I198-G198</f>
        <v>28560</v>
      </c>
      <c r="I198" s="5">
        <v>171360</v>
      </c>
      <c r="J198" s="1"/>
      <c r="K198" s="76"/>
      <c r="L198" s="76"/>
      <c r="M198" s="76"/>
      <c r="N198" s="116"/>
    </row>
    <row r="199" spans="1:14" ht="20.100000000000001" customHeight="1" x14ac:dyDescent="0.25">
      <c r="A199" s="57"/>
      <c r="B199" s="60"/>
      <c r="C199" s="63"/>
      <c r="D199" s="63"/>
      <c r="E199" s="144"/>
      <c r="F199" s="5" t="s">
        <v>86</v>
      </c>
      <c r="G199" s="5">
        <f t="shared" si="147"/>
        <v>144000</v>
      </c>
      <c r="H199" s="5">
        <f t="shared" si="6"/>
        <v>28800</v>
      </c>
      <c r="I199" s="5">
        <v>172800</v>
      </c>
      <c r="J199" s="1"/>
      <c r="K199" s="76"/>
      <c r="L199" s="76"/>
      <c r="M199" s="76"/>
      <c r="N199" s="116"/>
    </row>
    <row r="200" spans="1:14" ht="20.100000000000001" customHeight="1" thickBot="1" x14ac:dyDescent="0.3">
      <c r="A200" s="58"/>
      <c r="B200" s="61"/>
      <c r="C200" s="64"/>
      <c r="D200" s="64"/>
      <c r="E200" s="145"/>
      <c r="F200" s="13" t="s">
        <v>88</v>
      </c>
      <c r="G200" s="13">
        <f t="shared" si="147"/>
        <v>180000</v>
      </c>
      <c r="H200" s="13">
        <f t="shared" si="6"/>
        <v>36000</v>
      </c>
      <c r="I200" s="13">
        <v>216000</v>
      </c>
      <c r="J200" s="14"/>
      <c r="K200" s="117"/>
      <c r="L200" s="117"/>
      <c r="M200" s="117"/>
      <c r="N200" s="118"/>
    </row>
    <row r="201" spans="1:14" ht="24.95" customHeight="1" x14ac:dyDescent="0.25">
      <c r="A201" s="101">
        <v>66</v>
      </c>
      <c r="B201" s="59" t="s">
        <v>66</v>
      </c>
      <c r="C201" s="62" t="s">
        <v>1</v>
      </c>
      <c r="D201" s="62">
        <v>42000</v>
      </c>
      <c r="E201" s="143">
        <f t="shared" ref="E201:E260" si="149">D201*J201</f>
        <v>126000</v>
      </c>
      <c r="F201" s="17" t="s">
        <v>83</v>
      </c>
      <c r="G201" s="17">
        <f t="shared" ref="G201:G257" si="150">I201/1.2</f>
        <v>96600</v>
      </c>
      <c r="H201" s="17">
        <f t="shared" si="148"/>
        <v>19320</v>
      </c>
      <c r="I201" s="17">
        <v>115920</v>
      </c>
      <c r="J201" s="18">
        <v>3</v>
      </c>
      <c r="K201" s="43" t="s">
        <v>83</v>
      </c>
      <c r="L201" s="43">
        <f t="shared" ref="L201" si="151">N201/1.2</f>
        <v>96600</v>
      </c>
      <c r="M201" s="43">
        <f t="shared" ref="M201" si="152">N201-L201</f>
        <v>19320</v>
      </c>
      <c r="N201" s="46">
        <v>115920</v>
      </c>
    </row>
    <row r="202" spans="1:14" ht="20.100000000000001" customHeight="1" x14ac:dyDescent="0.25">
      <c r="A202" s="102"/>
      <c r="B202" s="60"/>
      <c r="C202" s="63"/>
      <c r="D202" s="63"/>
      <c r="E202" s="144"/>
      <c r="F202" s="5" t="s">
        <v>85</v>
      </c>
      <c r="G202" s="5">
        <f t="shared" ref="G202" si="153">I202/1.2</f>
        <v>119700</v>
      </c>
      <c r="H202" s="5">
        <f t="shared" si="148"/>
        <v>23940</v>
      </c>
      <c r="I202" s="5">
        <v>143640</v>
      </c>
      <c r="J202" s="1"/>
      <c r="K202" s="44"/>
      <c r="L202" s="44"/>
      <c r="M202" s="44"/>
      <c r="N202" s="47"/>
    </row>
    <row r="203" spans="1:14" ht="20.100000000000001" customHeight="1" x14ac:dyDescent="0.25">
      <c r="A203" s="102"/>
      <c r="B203" s="60"/>
      <c r="C203" s="63"/>
      <c r="D203" s="63"/>
      <c r="E203" s="144"/>
      <c r="F203" s="5" t="s">
        <v>84</v>
      </c>
      <c r="G203" s="5">
        <v>129780</v>
      </c>
      <c r="H203" s="5">
        <f t="shared" si="148"/>
        <v>0</v>
      </c>
      <c r="I203" s="5">
        <v>129780</v>
      </c>
      <c r="J203" s="1"/>
      <c r="K203" s="44"/>
      <c r="L203" s="44"/>
      <c r="M203" s="44"/>
      <c r="N203" s="47"/>
    </row>
    <row r="204" spans="1:14" ht="20.100000000000001" customHeight="1" x14ac:dyDescent="0.25">
      <c r="A204" s="102"/>
      <c r="B204" s="60"/>
      <c r="C204" s="63"/>
      <c r="D204" s="63"/>
      <c r="E204" s="144"/>
      <c r="F204" s="5" t="s">
        <v>87</v>
      </c>
      <c r="G204" s="5">
        <f t="shared" ref="G204:G206" si="154">I204/1.2</f>
        <v>142800</v>
      </c>
      <c r="H204" s="5">
        <f t="shared" si="148"/>
        <v>28560</v>
      </c>
      <c r="I204" s="5">
        <v>171360</v>
      </c>
      <c r="J204" s="1"/>
      <c r="K204" s="44"/>
      <c r="L204" s="44"/>
      <c r="M204" s="44"/>
      <c r="N204" s="47"/>
    </row>
    <row r="205" spans="1:14" ht="20.100000000000001" customHeight="1" x14ac:dyDescent="0.25">
      <c r="A205" s="102"/>
      <c r="B205" s="60"/>
      <c r="C205" s="63"/>
      <c r="D205" s="63"/>
      <c r="E205" s="144"/>
      <c r="F205" s="5" t="s">
        <v>86</v>
      </c>
      <c r="G205" s="5">
        <f t="shared" si="154"/>
        <v>144000</v>
      </c>
      <c r="H205" s="5">
        <f t="shared" si="148"/>
        <v>28800</v>
      </c>
      <c r="I205" s="5">
        <v>172800</v>
      </c>
      <c r="J205" s="1"/>
      <c r="K205" s="44"/>
      <c r="L205" s="44"/>
      <c r="M205" s="44"/>
      <c r="N205" s="47"/>
    </row>
    <row r="206" spans="1:14" ht="20.100000000000001" customHeight="1" thickBot="1" x14ac:dyDescent="0.3">
      <c r="A206" s="103"/>
      <c r="B206" s="61"/>
      <c r="C206" s="64"/>
      <c r="D206" s="64"/>
      <c r="E206" s="145"/>
      <c r="F206" s="13" t="s">
        <v>88</v>
      </c>
      <c r="G206" s="13">
        <f t="shared" si="154"/>
        <v>180000</v>
      </c>
      <c r="H206" s="13">
        <f t="shared" si="148"/>
        <v>36000</v>
      </c>
      <c r="I206" s="13">
        <v>216000</v>
      </c>
      <c r="J206" s="14"/>
      <c r="K206" s="45"/>
      <c r="L206" s="45"/>
      <c r="M206" s="45"/>
      <c r="N206" s="48"/>
    </row>
    <row r="207" spans="1:14" ht="24.95" customHeight="1" x14ac:dyDescent="0.25">
      <c r="A207" s="56">
        <v>67</v>
      </c>
      <c r="B207" s="59" t="s">
        <v>67</v>
      </c>
      <c r="C207" s="62" t="s">
        <v>1</v>
      </c>
      <c r="D207" s="62">
        <v>42000</v>
      </c>
      <c r="E207" s="140">
        <f t="shared" si="149"/>
        <v>126000</v>
      </c>
      <c r="F207" s="17" t="s">
        <v>83</v>
      </c>
      <c r="G207" s="17">
        <f t="shared" si="150"/>
        <v>96600</v>
      </c>
      <c r="H207" s="17">
        <f t="shared" si="148"/>
        <v>19320</v>
      </c>
      <c r="I207" s="17">
        <v>115920</v>
      </c>
      <c r="J207" s="18">
        <v>3</v>
      </c>
      <c r="K207" s="75" t="s">
        <v>83</v>
      </c>
      <c r="L207" s="75">
        <f t="shared" ref="L207" si="155">N207/1.2</f>
        <v>96600</v>
      </c>
      <c r="M207" s="75">
        <f t="shared" ref="M207" si="156">N207-L207</f>
        <v>19320</v>
      </c>
      <c r="N207" s="115">
        <v>115920</v>
      </c>
    </row>
    <row r="208" spans="1:14" ht="20.100000000000001" customHeight="1" x14ac:dyDescent="0.25">
      <c r="A208" s="57"/>
      <c r="B208" s="60"/>
      <c r="C208" s="63"/>
      <c r="D208" s="63"/>
      <c r="E208" s="141"/>
      <c r="F208" s="5" t="s">
        <v>85</v>
      </c>
      <c r="G208" s="5">
        <f t="shared" ref="G208" si="157">I208/1.2</f>
        <v>119700</v>
      </c>
      <c r="H208" s="5">
        <f t="shared" si="148"/>
        <v>23940</v>
      </c>
      <c r="I208" s="5">
        <v>143640</v>
      </c>
      <c r="J208" s="1"/>
      <c r="K208" s="76"/>
      <c r="L208" s="76"/>
      <c r="M208" s="76"/>
      <c r="N208" s="116"/>
    </row>
    <row r="209" spans="1:14" ht="20.100000000000001" customHeight="1" x14ac:dyDescent="0.25">
      <c r="A209" s="57"/>
      <c r="B209" s="60"/>
      <c r="C209" s="63"/>
      <c r="D209" s="63"/>
      <c r="E209" s="141"/>
      <c r="F209" s="5" t="s">
        <v>84</v>
      </c>
      <c r="G209" s="5">
        <v>129780</v>
      </c>
      <c r="H209" s="5">
        <f t="shared" si="148"/>
        <v>0</v>
      </c>
      <c r="I209" s="5">
        <v>129780</v>
      </c>
      <c r="J209" s="1"/>
      <c r="K209" s="76"/>
      <c r="L209" s="76"/>
      <c r="M209" s="76"/>
      <c r="N209" s="116"/>
    </row>
    <row r="210" spans="1:14" ht="20.100000000000001" customHeight="1" x14ac:dyDescent="0.25">
      <c r="A210" s="57"/>
      <c r="B210" s="60"/>
      <c r="C210" s="63"/>
      <c r="D210" s="63"/>
      <c r="E210" s="141"/>
      <c r="F210" s="5" t="s">
        <v>87</v>
      </c>
      <c r="G210" s="5">
        <f t="shared" ref="G210:G212" si="158">I210/1.2</f>
        <v>142800</v>
      </c>
      <c r="H210" s="5">
        <f t="shared" si="148"/>
        <v>28560</v>
      </c>
      <c r="I210" s="5">
        <v>171360</v>
      </c>
      <c r="J210" s="1"/>
      <c r="K210" s="76"/>
      <c r="L210" s="76"/>
      <c r="M210" s="76"/>
      <c r="N210" s="116"/>
    </row>
    <row r="211" spans="1:14" ht="20.100000000000001" customHeight="1" x14ac:dyDescent="0.25">
      <c r="A211" s="57"/>
      <c r="B211" s="60"/>
      <c r="C211" s="63"/>
      <c r="D211" s="63"/>
      <c r="E211" s="141"/>
      <c r="F211" s="5" t="s">
        <v>86</v>
      </c>
      <c r="G211" s="5">
        <f t="shared" si="158"/>
        <v>144000</v>
      </c>
      <c r="H211" s="5">
        <f t="shared" si="148"/>
        <v>28800</v>
      </c>
      <c r="I211" s="5">
        <v>172800</v>
      </c>
      <c r="J211" s="1"/>
      <c r="K211" s="76"/>
      <c r="L211" s="76"/>
      <c r="M211" s="76"/>
      <c r="N211" s="116"/>
    </row>
    <row r="212" spans="1:14" ht="20.100000000000001" customHeight="1" thickBot="1" x14ac:dyDescent="0.3">
      <c r="A212" s="58"/>
      <c r="B212" s="61"/>
      <c r="C212" s="64"/>
      <c r="D212" s="64"/>
      <c r="E212" s="142"/>
      <c r="F212" s="13" t="s">
        <v>88</v>
      </c>
      <c r="G212" s="13">
        <f t="shared" si="158"/>
        <v>180000</v>
      </c>
      <c r="H212" s="13">
        <f t="shared" si="148"/>
        <v>36000</v>
      </c>
      <c r="I212" s="13">
        <v>216000</v>
      </c>
      <c r="J212" s="14"/>
      <c r="K212" s="117"/>
      <c r="L212" s="117"/>
      <c r="M212" s="117"/>
      <c r="N212" s="118"/>
    </row>
    <row r="213" spans="1:14" ht="24.95" customHeight="1" x14ac:dyDescent="0.25">
      <c r="A213" s="56">
        <v>68</v>
      </c>
      <c r="B213" s="59" t="s">
        <v>68</v>
      </c>
      <c r="C213" s="62" t="s">
        <v>1</v>
      </c>
      <c r="D213" s="62">
        <v>24000</v>
      </c>
      <c r="E213" s="140">
        <f t="shared" si="149"/>
        <v>72000</v>
      </c>
      <c r="F213" s="17" t="s">
        <v>83</v>
      </c>
      <c r="G213" s="17">
        <f>I213/1.2</f>
        <v>55200</v>
      </c>
      <c r="H213" s="17">
        <f t="shared" ref="H213:H218" si="159">I213-G213</f>
        <v>11040</v>
      </c>
      <c r="I213" s="17">
        <v>66240</v>
      </c>
      <c r="J213" s="18">
        <v>3</v>
      </c>
      <c r="K213" s="75" t="s">
        <v>83</v>
      </c>
      <c r="L213" s="75">
        <f>N213/1.2</f>
        <v>55200</v>
      </c>
      <c r="M213" s="75">
        <f t="shared" ref="M213" si="160">N213-L213</f>
        <v>11040</v>
      </c>
      <c r="N213" s="115">
        <v>66240</v>
      </c>
    </row>
    <row r="214" spans="1:14" ht="20.100000000000001" customHeight="1" x14ac:dyDescent="0.25">
      <c r="A214" s="57"/>
      <c r="B214" s="60"/>
      <c r="C214" s="63"/>
      <c r="D214" s="63"/>
      <c r="E214" s="141"/>
      <c r="F214" s="5" t="s">
        <v>84</v>
      </c>
      <c r="G214" s="5">
        <v>74160</v>
      </c>
      <c r="H214" s="5">
        <f t="shared" si="159"/>
        <v>0</v>
      </c>
      <c r="I214" s="5">
        <v>74160</v>
      </c>
      <c r="J214" s="1"/>
      <c r="K214" s="76"/>
      <c r="L214" s="76"/>
      <c r="M214" s="76"/>
      <c r="N214" s="116"/>
    </row>
    <row r="215" spans="1:14" ht="20.100000000000001" customHeight="1" x14ac:dyDescent="0.25">
      <c r="A215" s="57"/>
      <c r="B215" s="60"/>
      <c r="C215" s="63"/>
      <c r="D215" s="63"/>
      <c r="E215" s="141"/>
      <c r="F215" s="5" t="s">
        <v>85</v>
      </c>
      <c r="G215" s="5">
        <f>I215/1.2</f>
        <v>81600</v>
      </c>
      <c r="H215" s="5">
        <f t="shared" si="159"/>
        <v>16320</v>
      </c>
      <c r="I215" s="5">
        <v>97920</v>
      </c>
      <c r="J215" s="1"/>
      <c r="K215" s="76"/>
      <c r="L215" s="76"/>
      <c r="M215" s="76"/>
      <c r="N215" s="116"/>
    </row>
    <row r="216" spans="1:14" ht="20.100000000000001" customHeight="1" x14ac:dyDescent="0.25">
      <c r="A216" s="57"/>
      <c r="B216" s="60"/>
      <c r="C216" s="63"/>
      <c r="D216" s="63"/>
      <c r="E216" s="141"/>
      <c r="F216" s="5" t="s">
        <v>87</v>
      </c>
      <c r="G216" s="5">
        <f>I216/1.2</f>
        <v>81600</v>
      </c>
      <c r="H216" s="5">
        <f t="shared" si="159"/>
        <v>16320</v>
      </c>
      <c r="I216" s="5">
        <v>97920</v>
      </c>
      <c r="J216" s="1"/>
      <c r="K216" s="76"/>
      <c r="L216" s="76"/>
      <c r="M216" s="76"/>
      <c r="N216" s="116"/>
    </row>
    <row r="217" spans="1:14" ht="20.100000000000001" customHeight="1" x14ac:dyDescent="0.25">
      <c r="A217" s="57"/>
      <c r="B217" s="60"/>
      <c r="C217" s="63"/>
      <c r="D217" s="63"/>
      <c r="E217" s="141"/>
      <c r="F217" s="5" t="s">
        <v>88</v>
      </c>
      <c r="G217" s="5">
        <f>I217/1.2</f>
        <v>100000</v>
      </c>
      <c r="H217" s="5">
        <f t="shared" si="159"/>
        <v>20000</v>
      </c>
      <c r="I217" s="5">
        <v>120000</v>
      </c>
      <c r="J217" s="1"/>
      <c r="K217" s="76"/>
      <c r="L217" s="76"/>
      <c r="M217" s="76"/>
      <c r="N217" s="116"/>
    </row>
    <row r="218" spans="1:14" ht="20.100000000000001" customHeight="1" thickBot="1" x14ac:dyDescent="0.3">
      <c r="A218" s="58"/>
      <c r="B218" s="61"/>
      <c r="C218" s="64"/>
      <c r="D218" s="64"/>
      <c r="E218" s="142"/>
      <c r="F218" s="13" t="s">
        <v>86</v>
      </c>
      <c r="G218" s="13">
        <f>I218/1.2</f>
        <v>103500</v>
      </c>
      <c r="H218" s="13">
        <f t="shared" si="159"/>
        <v>20700</v>
      </c>
      <c r="I218" s="13">
        <v>124200</v>
      </c>
      <c r="J218" s="14"/>
      <c r="K218" s="117"/>
      <c r="L218" s="117"/>
      <c r="M218" s="117"/>
      <c r="N218" s="118"/>
    </row>
    <row r="219" spans="1:14" ht="24.95" customHeight="1" x14ac:dyDescent="0.25">
      <c r="A219" s="56">
        <v>69</v>
      </c>
      <c r="B219" s="59" t="s">
        <v>69</v>
      </c>
      <c r="C219" s="62" t="s">
        <v>1</v>
      </c>
      <c r="D219" s="62">
        <v>24000</v>
      </c>
      <c r="E219" s="140">
        <f t="shared" si="149"/>
        <v>72000</v>
      </c>
      <c r="F219" s="17" t="s">
        <v>83</v>
      </c>
      <c r="G219" s="17">
        <f t="shared" si="150"/>
        <v>60000</v>
      </c>
      <c r="H219" s="17">
        <f t="shared" si="148"/>
        <v>12000</v>
      </c>
      <c r="I219" s="17">
        <v>72000</v>
      </c>
      <c r="J219" s="18">
        <v>3</v>
      </c>
      <c r="K219" s="75" t="s">
        <v>83</v>
      </c>
      <c r="L219" s="75">
        <f t="shared" ref="L219" si="161">N219/1.2</f>
        <v>60000</v>
      </c>
      <c r="M219" s="75">
        <f t="shared" ref="M219" si="162">N219-L219</f>
        <v>12000</v>
      </c>
      <c r="N219" s="115">
        <v>72000</v>
      </c>
    </row>
    <row r="220" spans="1:14" ht="20.100000000000001" customHeight="1" x14ac:dyDescent="0.25">
      <c r="A220" s="57"/>
      <c r="B220" s="60"/>
      <c r="C220" s="63"/>
      <c r="D220" s="63"/>
      <c r="E220" s="141"/>
      <c r="F220" s="5" t="s">
        <v>84</v>
      </c>
      <c r="G220" s="5">
        <v>74160</v>
      </c>
      <c r="H220" s="5">
        <f>I220-G220</f>
        <v>0</v>
      </c>
      <c r="I220" s="5">
        <v>74160</v>
      </c>
      <c r="J220" s="1"/>
      <c r="K220" s="76"/>
      <c r="L220" s="76"/>
      <c r="M220" s="76"/>
      <c r="N220" s="116"/>
    </row>
    <row r="221" spans="1:14" ht="20.100000000000001" customHeight="1" x14ac:dyDescent="0.25">
      <c r="A221" s="57"/>
      <c r="B221" s="60"/>
      <c r="C221" s="63"/>
      <c r="D221" s="63"/>
      <c r="E221" s="141"/>
      <c r="F221" s="5" t="s">
        <v>85</v>
      </c>
      <c r="G221" s="5">
        <f t="shared" ref="G221" si="163">I221/1.2</f>
        <v>81600</v>
      </c>
      <c r="H221" s="5">
        <f t="shared" si="148"/>
        <v>16320</v>
      </c>
      <c r="I221" s="5">
        <v>97920</v>
      </c>
      <c r="J221" s="1"/>
      <c r="K221" s="76"/>
      <c r="L221" s="76"/>
      <c r="M221" s="76"/>
      <c r="N221" s="116"/>
    </row>
    <row r="222" spans="1:14" ht="20.100000000000001" customHeight="1" x14ac:dyDescent="0.25">
      <c r="A222" s="57"/>
      <c r="B222" s="60"/>
      <c r="C222" s="63"/>
      <c r="D222" s="63"/>
      <c r="E222" s="141"/>
      <c r="F222" s="5" t="s">
        <v>87</v>
      </c>
      <c r="G222" s="5">
        <f>I222/1.2</f>
        <v>81600</v>
      </c>
      <c r="H222" s="5">
        <f>I222-G222</f>
        <v>16320</v>
      </c>
      <c r="I222" s="5">
        <v>97920</v>
      </c>
      <c r="J222" s="1"/>
      <c r="K222" s="76"/>
      <c r="L222" s="76"/>
      <c r="M222" s="76"/>
      <c r="N222" s="116"/>
    </row>
    <row r="223" spans="1:14" ht="20.100000000000001" customHeight="1" x14ac:dyDescent="0.25">
      <c r="A223" s="57"/>
      <c r="B223" s="60"/>
      <c r="C223" s="63"/>
      <c r="D223" s="63"/>
      <c r="E223" s="141"/>
      <c r="F223" s="5" t="s">
        <v>88</v>
      </c>
      <c r="G223" s="5">
        <f>I223/1.2</f>
        <v>100000</v>
      </c>
      <c r="H223" s="5">
        <f>I223-G223</f>
        <v>20000</v>
      </c>
      <c r="I223" s="5">
        <v>120000</v>
      </c>
      <c r="J223" s="1"/>
      <c r="K223" s="76"/>
      <c r="L223" s="76"/>
      <c r="M223" s="76"/>
      <c r="N223" s="116"/>
    </row>
    <row r="224" spans="1:14" ht="20.100000000000001" customHeight="1" thickBot="1" x14ac:dyDescent="0.3">
      <c r="A224" s="58"/>
      <c r="B224" s="61"/>
      <c r="C224" s="64"/>
      <c r="D224" s="64"/>
      <c r="E224" s="142"/>
      <c r="F224" s="13" t="s">
        <v>86</v>
      </c>
      <c r="G224" s="13">
        <f>I224/1.2</f>
        <v>103500</v>
      </c>
      <c r="H224" s="13">
        <f>I224-G224</f>
        <v>20700</v>
      </c>
      <c r="I224" s="13">
        <v>124200</v>
      </c>
      <c r="J224" s="14"/>
      <c r="K224" s="117"/>
      <c r="L224" s="117"/>
      <c r="M224" s="117"/>
      <c r="N224" s="118"/>
    </row>
    <row r="225" spans="1:14" ht="24.95" customHeight="1" x14ac:dyDescent="0.25">
      <c r="A225" s="56">
        <v>70</v>
      </c>
      <c r="B225" s="59" t="s">
        <v>70</v>
      </c>
      <c r="C225" s="62" t="s">
        <v>1</v>
      </c>
      <c r="D225" s="62">
        <v>25000</v>
      </c>
      <c r="E225" s="140">
        <f t="shared" si="149"/>
        <v>75000</v>
      </c>
      <c r="F225" s="17" t="s">
        <v>83</v>
      </c>
      <c r="G225" s="17">
        <f t="shared" si="150"/>
        <v>62500</v>
      </c>
      <c r="H225" s="17">
        <f t="shared" si="148"/>
        <v>12500</v>
      </c>
      <c r="I225" s="17">
        <v>75000</v>
      </c>
      <c r="J225" s="18">
        <v>3</v>
      </c>
      <c r="K225" s="75" t="s">
        <v>83</v>
      </c>
      <c r="L225" s="75">
        <f t="shared" ref="L225" si="164">N225/1.2</f>
        <v>62500</v>
      </c>
      <c r="M225" s="75">
        <f t="shared" ref="M225" si="165">N225-L225</f>
        <v>12500</v>
      </c>
      <c r="N225" s="115">
        <v>75000</v>
      </c>
    </row>
    <row r="226" spans="1:14" ht="20.100000000000001" customHeight="1" x14ac:dyDescent="0.25">
      <c r="A226" s="57"/>
      <c r="B226" s="60"/>
      <c r="C226" s="63"/>
      <c r="D226" s="63"/>
      <c r="E226" s="141"/>
      <c r="F226" s="5" t="s">
        <v>84</v>
      </c>
      <c r="G226" s="5">
        <v>77250</v>
      </c>
      <c r="H226" s="5">
        <f t="shared" si="148"/>
        <v>0</v>
      </c>
      <c r="I226" s="5">
        <v>77250</v>
      </c>
      <c r="J226" s="1"/>
      <c r="K226" s="76"/>
      <c r="L226" s="76"/>
      <c r="M226" s="76"/>
      <c r="N226" s="116"/>
    </row>
    <row r="227" spans="1:14" ht="20.100000000000001" customHeight="1" x14ac:dyDescent="0.25">
      <c r="A227" s="57"/>
      <c r="B227" s="60"/>
      <c r="C227" s="63"/>
      <c r="D227" s="63"/>
      <c r="E227" s="141"/>
      <c r="F227" s="5" t="s">
        <v>85</v>
      </c>
      <c r="G227" s="5">
        <f t="shared" ref="G227" si="166">I227/1.2</f>
        <v>85000</v>
      </c>
      <c r="H227" s="5">
        <f t="shared" si="148"/>
        <v>17000</v>
      </c>
      <c r="I227" s="5">
        <v>102000</v>
      </c>
      <c r="J227" s="1"/>
      <c r="K227" s="76"/>
      <c r="L227" s="76"/>
      <c r="M227" s="76"/>
      <c r="N227" s="116"/>
    </row>
    <row r="228" spans="1:14" ht="20.100000000000001" customHeight="1" x14ac:dyDescent="0.25">
      <c r="A228" s="57"/>
      <c r="B228" s="60"/>
      <c r="C228" s="63"/>
      <c r="D228" s="63"/>
      <c r="E228" s="141"/>
      <c r="F228" s="5" t="s">
        <v>87</v>
      </c>
      <c r="G228" s="5">
        <f t="shared" ref="G228" si="167">I228/1.2</f>
        <v>85000</v>
      </c>
      <c r="H228" s="5">
        <f t="shared" si="148"/>
        <v>17000</v>
      </c>
      <c r="I228" s="5">
        <v>102000</v>
      </c>
      <c r="J228" s="1"/>
      <c r="K228" s="76"/>
      <c r="L228" s="76"/>
      <c r="M228" s="76"/>
      <c r="N228" s="116"/>
    </row>
    <row r="229" spans="1:14" ht="20.100000000000001" customHeight="1" x14ac:dyDescent="0.25">
      <c r="A229" s="57"/>
      <c r="B229" s="60"/>
      <c r="C229" s="63"/>
      <c r="D229" s="63"/>
      <c r="E229" s="141"/>
      <c r="F229" s="5" t="s">
        <v>88</v>
      </c>
      <c r="G229" s="5">
        <f>I229/1.2</f>
        <v>100000</v>
      </c>
      <c r="H229" s="5">
        <f>I229-G229</f>
        <v>20000</v>
      </c>
      <c r="I229" s="5">
        <v>120000</v>
      </c>
      <c r="J229" s="1"/>
      <c r="K229" s="76"/>
      <c r="L229" s="76"/>
      <c r="M229" s="76"/>
      <c r="N229" s="116"/>
    </row>
    <row r="230" spans="1:14" ht="20.100000000000001" customHeight="1" thickBot="1" x14ac:dyDescent="0.3">
      <c r="A230" s="58"/>
      <c r="B230" s="61"/>
      <c r="C230" s="64"/>
      <c r="D230" s="64"/>
      <c r="E230" s="142"/>
      <c r="F230" s="13" t="s">
        <v>86</v>
      </c>
      <c r="G230" s="13">
        <f t="shared" ref="G230" si="168">I230/1.2</f>
        <v>107100</v>
      </c>
      <c r="H230" s="13">
        <f t="shared" si="148"/>
        <v>21420</v>
      </c>
      <c r="I230" s="13">
        <v>128520</v>
      </c>
      <c r="J230" s="14"/>
      <c r="K230" s="117"/>
      <c r="L230" s="117"/>
      <c r="M230" s="117"/>
      <c r="N230" s="118"/>
    </row>
    <row r="231" spans="1:14" ht="63.95" customHeight="1" x14ac:dyDescent="0.25">
      <c r="A231" s="56">
        <v>71</v>
      </c>
      <c r="B231" s="59" t="s">
        <v>71</v>
      </c>
      <c r="C231" s="62" t="s">
        <v>1</v>
      </c>
      <c r="D231" s="62">
        <v>50</v>
      </c>
      <c r="E231" s="143">
        <f t="shared" si="149"/>
        <v>11350</v>
      </c>
      <c r="F231" s="17" t="s">
        <v>84</v>
      </c>
      <c r="G231" s="17">
        <v>19500</v>
      </c>
      <c r="H231" s="17">
        <f t="shared" ref="H231:H241" si="169">I231-G231</f>
        <v>0</v>
      </c>
      <c r="I231" s="17">
        <v>19500</v>
      </c>
      <c r="J231" s="18">
        <v>227</v>
      </c>
      <c r="K231" s="119" t="s">
        <v>103</v>
      </c>
      <c r="L231" s="120"/>
      <c r="M231" s="120"/>
      <c r="N231" s="121"/>
    </row>
    <row r="232" spans="1:14" ht="63.95" customHeight="1" thickBot="1" x14ac:dyDescent="0.3">
      <c r="A232" s="58"/>
      <c r="B232" s="61"/>
      <c r="C232" s="64"/>
      <c r="D232" s="64"/>
      <c r="E232" s="145"/>
      <c r="F232" s="13" t="s">
        <v>85</v>
      </c>
      <c r="G232" s="13">
        <f>I232/1.2</f>
        <v>31500</v>
      </c>
      <c r="H232" s="13">
        <f t="shared" si="169"/>
        <v>6300</v>
      </c>
      <c r="I232" s="13">
        <v>37800</v>
      </c>
      <c r="J232" s="14"/>
      <c r="K232" s="122"/>
      <c r="L232" s="123"/>
      <c r="M232" s="123"/>
      <c r="N232" s="124"/>
    </row>
    <row r="233" spans="1:14" ht="44.1" customHeight="1" x14ac:dyDescent="0.25">
      <c r="A233" s="56">
        <v>72</v>
      </c>
      <c r="B233" s="59" t="s">
        <v>72</v>
      </c>
      <c r="C233" s="62" t="s">
        <v>1</v>
      </c>
      <c r="D233" s="62">
        <v>50</v>
      </c>
      <c r="E233" s="140">
        <f t="shared" si="149"/>
        <v>11500</v>
      </c>
      <c r="F233" s="17" t="s">
        <v>84</v>
      </c>
      <c r="G233" s="17">
        <v>19500</v>
      </c>
      <c r="H233" s="17">
        <f t="shared" si="169"/>
        <v>0</v>
      </c>
      <c r="I233" s="17">
        <v>19500</v>
      </c>
      <c r="J233" s="18">
        <v>230</v>
      </c>
      <c r="K233" s="119" t="s">
        <v>103</v>
      </c>
      <c r="L233" s="120"/>
      <c r="M233" s="120"/>
      <c r="N233" s="121"/>
    </row>
    <row r="234" spans="1:14" ht="44.1" customHeight="1" thickBot="1" x14ac:dyDescent="0.3">
      <c r="A234" s="58"/>
      <c r="B234" s="61"/>
      <c r="C234" s="64"/>
      <c r="D234" s="64"/>
      <c r="E234" s="142"/>
      <c r="F234" s="13" t="s">
        <v>85</v>
      </c>
      <c r="G234" s="13">
        <f>I234/1.2</f>
        <v>31500</v>
      </c>
      <c r="H234" s="13">
        <f t="shared" si="169"/>
        <v>6300</v>
      </c>
      <c r="I234" s="13">
        <v>37800</v>
      </c>
      <c r="J234" s="14"/>
      <c r="K234" s="122"/>
      <c r="L234" s="123"/>
      <c r="M234" s="123"/>
      <c r="N234" s="124"/>
    </row>
    <row r="235" spans="1:14" ht="45" customHeight="1" x14ac:dyDescent="0.25">
      <c r="A235" s="56">
        <v>73</v>
      </c>
      <c r="B235" s="59" t="s">
        <v>73</v>
      </c>
      <c r="C235" s="62" t="s">
        <v>1</v>
      </c>
      <c r="D235" s="62">
        <v>50</v>
      </c>
      <c r="E235" s="140">
        <f t="shared" si="149"/>
        <v>11350</v>
      </c>
      <c r="F235" s="17" t="s">
        <v>84</v>
      </c>
      <c r="G235" s="17">
        <v>19500</v>
      </c>
      <c r="H235" s="17">
        <f t="shared" si="169"/>
        <v>0</v>
      </c>
      <c r="I235" s="17">
        <v>19500</v>
      </c>
      <c r="J235" s="18">
        <v>227</v>
      </c>
      <c r="K235" s="119" t="s">
        <v>103</v>
      </c>
      <c r="L235" s="120"/>
      <c r="M235" s="120"/>
      <c r="N235" s="121"/>
    </row>
    <row r="236" spans="1:14" ht="45" customHeight="1" thickBot="1" x14ac:dyDescent="0.3">
      <c r="A236" s="58"/>
      <c r="B236" s="61"/>
      <c r="C236" s="64"/>
      <c r="D236" s="64"/>
      <c r="E236" s="142"/>
      <c r="F236" s="13" t="s">
        <v>85</v>
      </c>
      <c r="G236" s="13">
        <f>I236/1.2</f>
        <v>31500</v>
      </c>
      <c r="H236" s="13">
        <f t="shared" si="169"/>
        <v>6300</v>
      </c>
      <c r="I236" s="13">
        <v>37800</v>
      </c>
      <c r="J236" s="14"/>
      <c r="K236" s="122"/>
      <c r="L236" s="123"/>
      <c r="M236" s="123"/>
      <c r="N236" s="124"/>
    </row>
    <row r="237" spans="1:14" ht="45" customHeight="1" x14ac:dyDescent="0.25">
      <c r="A237" s="56">
        <v>74</v>
      </c>
      <c r="B237" s="59" t="s">
        <v>74</v>
      </c>
      <c r="C237" s="62" t="s">
        <v>1</v>
      </c>
      <c r="D237" s="62">
        <v>50</v>
      </c>
      <c r="E237" s="140">
        <f t="shared" si="149"/>
        <v>10050</v>
      </c>
      <c r="F237" s="17" t="s">
        <v>84</v>
      </c>
      <c r="G237" s="17">
        <v>19500</v>
      </c>
      <c r="H237" s="17">
        <f t="shared" si="169"/>
        <v>0</v>
      </c>
      <c r="I237" s="17">
        <v>19500</v>
      </c>
      <c r="J237" s="18">
        <v>201</v>
      </c>
      <c r="K237" s="119" t="s">
        <v>103</v>
      </c>
      <c r="L237" s="120"/>
      <c r="M237" s="120"/>
      <c r="N237" s="121"/>
    </row>
    <row r="238" spans="1:14" ht="45" customHeight="1" thickBot="1" x14ac:dyDescent="0.3">
      <c r="A238" s="58"/>
      <c r="B238" s="61"/>
      <c r="C238" s="64"/>
      <c r="D238" s="64"/>
      <c r="E238" s="142"/>
      <c r="F238" s="13" t="s">
        <v>85</v>
      </c>
      <c r="G238" s="13">
        <f>I238/1.2</f>
        <v>31500</v>
      </c>
      <c r="H238" s="13">
        <f t="shared" si="169"/>
        <v>6300</v>
      </c>
      <c r="I238" s="13">
        <v>37800</v>
      </c>
      <c r="J238" s="14"/>
      <c r="K238" s="122"/>
      <c r="L238" s="123"/>
      <c r="M238" s="123"/>
      <c r="N238" s="124"/>
    </row>
    <row r="239" spans="1:14" ht="35.1" customHeight="1" x14ac:dyDescent="0.25">
      <c r="A239" s="56">
        <v>75</v>
      </c>
      <c r="B239" s="59" t="s">
        <v>75</v>
      </c>
      <c r="C239" s="62" t="s">
        <v>1</v>
      </c>
      <c r="D239" s="66">
        <v>800</v>
      </c>
      <c r="E239" s="143">
        <f t="shared" si="149"/>
        <v>77600</v>
      </c>
      <c r="F239" s="17" t="s">
        <v>83</v>
      </c>
      <c r="G239" s="17">
        <f>I239/1.2</f>
        <v>80000</v>
      </c>
      <c r="H239" s="17">
        <f t="shared" si="169"/>
        <v>16000</v>
      </c>
      <c r="I239" s="17">
        <v>96000</v>
      </c>
      <c r="J239" s="18">
        <v>97</v>
      </c>
      <c r="K239" s="119" t="s">
        <v>103</v>
      </c>
      <c r="L239" s="120"/>
      <c r="M239" s="120"/>
      <c r="N239" s="121"/>
    </row>
    <row r="240" spans="1:14" ht="35.1" customHeight="1" x14ac:dyDescent="0.25">
      <c r="A240" s="57"/>
      <c r="B240" s="60"/>
      <c r="C240" s="63"/>
      <c r="D240" s="74"/>
      <c r="E240" s="144"/>
      <c r="F240" s="5" t="s">
        <v>84</v>
      </c>
      <c r="G240" s="5">
        <v>95200</v>
      </c>
      <c r="H240" s="5">
        <f t="shared" si="169"/>
        <v>0</v>
      </c>
      <c r="I240" s="5">
        <v>95200</v>
      </c>
      <c r="J240" s="1"/>
      <c r="K240" s="125"/>
      <c r="L240" s="126"/>
      <c r="M240" s="126"/>
      <c r="N240" s="127"/>
    </row>
    <row r="241" spans="1:14" ht="35.1" customHeight="1" thickBot="1" x14ac:dyDescent="0.3">
      <c r="A241" s="58"/>
      <c r="B241" s="61"/>
      <c r="C241" s="64"/>
      <c r="D241" s="67"/>
      <c r="E241" s="145"/>
      <c r="F241" s="13" t="s">
        <v>85</v>
      </c>
      <c r="G241" s="13">
        <f>I241/1.2</f>
        <v>99200</v>
      </c>
      <c r="H241" s="13">
        <f t="shared" si="169"/>
        <v>19840</v>
      </c>
      <c r="I241" s="13">
        <v>119040</v>
      </c>
      <c r="J241" s="14"/>
      <c r="K241" s="122"/>
      <c r="L241" s="123"/>
      <c r="M241" s="123"/>
      <c r="N241" s="124"/>
    </row>
    <row r="242" spans="1:14" ht="24.95" customHeight="1" x14ac:dyDescent="0.25">
      <c r="A242" s="56">
        <v>76</v>
      </c>
      <c r="B242" s="59" t="s">
        <v>76</v>
      </c>
      <c r="C242" s="62" t="s">
        <v>1</v>
      </c>
      <c r="D242" s="62">
        <v>150</v>
      </c>
      <c r="E242" s="140">
        <f t="shared" si="149"/>
        <v>34500</v>
      </c>
      <c r="F242" s="17" t="s">
        <v>83</v>
      </c>
      <c r="G242" s="17">
        <f t="shared" si="150"/>
        <v>23700</v>
      </c>
      <c r="H242" s="17">
        <f t="shared" si="148"/>
        <v>4740</v>
      </c>
      <c r="I242" s="17">
        <v>28440</v>
      </c>
      <c r="J242" s="18">
        <v>230</v>
      </c>
      <c r="K242" s="75" t="s">
        <v>83</v>
      </c>
      <c r="L242" s="75">
        <f t="shared" ref="L242" si="170">N242/1.2</f>
        <v>23700</v>
      </c>
      <c r="M242" s="75">
        <f t="shared" ref="M242" si="171">N242-L242</f>
        <v>4740</v>
      </c>
      <c r="N242" s="115">
        <v>28440</v>
      </c>
    </row>
    <row r="243" spans="1:14" ht="22.5" customHeight="1" x14ac:dyDescent="0.25">
      <c r="A243" s="57"/>
      <c r="B243" s="60"/>
      <c r="C243" s="63"/>
      <c r="D243" s="63"/>
      <c r="E243" s="141"/>
      <c r="F243" s="5" t="s">
        <v>87</v>
      </c>
      <c r="G243" s="5">
        <f t="shared" ref="G243" si="172">I243/1.2</f>
        <v>40500</v>
      </c>
      <c r="H243" s="5">
        <f t="shared" si="148"/>
        <v>8100</v>
      </c>
      <c r="I243" s="5">
        <v>48600</v>
      </c>
      <c r="J243" s="1"/>
      <c r="K243" s="76"/>
      <c r="L243" s="76"/>
      <c r="M243" s="76"/>
      <c r="N243" s="116"/>
    </row>
    <row r="244" spans="1:14" ht="23.25" customHeight="1" x14ac:dyDescent="0.25">
      <c r="A244" s="57"/>
      <c r="B244" s="60"/>
      <c r="C244" s="63"/>
      <c r="D244" s="63"/>
      <c r="E244" s="141"/>
      <c r="F244" s="5" t="s">
        <v>84</v>
      </c>
      <c r="G244" s="5">
        <v>47850</v>
      </c>
      <c r="H244" s="5">
        <f t="shared" si="148"/>
        <v>0</v>
      </c>
      <c r="I244" s="5">
        <v>47850</v>
      </c>
      <c r="J244" s="1"/>
      <c r="K244" s="76"/>
      <c r="L244" s="76"/>
      <c r="M244" s="76"/>
      <c r="N244" s="116"/>
    </row>
    <row r="245" spans="1:14" ht="21.75" customHeight="1" thickBot="1" x14ac:dyDescent="0.3">
      <c r="A245" s="58"/>
      <c r="B245" s="61"/>
      <c r="C245" s="64"/>
      <c r="D245" s="64"/>
      <c r="E245" s="142"/>
      <c r="F245" s="13" t="s">
        <v>85</v>
      </c>
      <c r="G245" s="13">
        <f t="shared" ref="G245" si="173">I245/1.2</f>
        <v>53700</v>
      </c>
      <c r="H245" s="13">
        <f t="shared" si="148"/>
        <v>10740</v>
      </c>
      <c r="I245" s="13">
        <v>64440</v>
      </c>
      <c r="J245" s="14"/>
      <c r="K245" s="117"/>
      <c r="L245" s="117"/>
      <c r="M245" s="117"/>
      <c r="N245" s="118"/>
    </row>
    <row r="246" spans="1:14" ht="24.95" customHeight="1" x14ac:dyDescent="0.25">
      <c r="A246" s="56">
        <v>77</v>
      </c>
      <c r="B246" s="59" t="s">
        <v>77</v>
      </c>
      <c r="C246" s="62" t="s">
        <v>1</v>
      </c>
      <c r="D246" s="62">
        <v>150</v>
      </c>
      <c r="E246" s="140">
        <f t="shared" si="149"/>
        <v>33900</v>
      </c>
      <c r="F246" s="17" t="s">
        <v>83</v>
      </c>
      <c r="G246" s="17">
        <f t="shared" si="150"/>
        <v>27750</v>
      </c>
      <c r="H246" s="17">
        <f t="shared" si="148"/>
        <v>5550</v>
      </c>
      <c r="I246" s="17">
        <v>33300</v>
      </c>
      <c r="J246" s="18">
        <v>226</v>
      </c>
      <c r="K246" s="75" t="s">
        <v>83</v>
      </c>
      <c r="L246" s="75">
        <f t="shared" ref="L246" si="174">N246/1.2</f>
        <v>27750</v>
      </c>
      <c r="M246" s="75">
        <f t="shared" ref="M246" si="175">N246-L246</f>
        <v>5550</v>
      </c>
      <c r="N246" s="115">
        <v>33300</v>
      </c>
    </row>
    <row r="247" spans="1:14" ht="24.95" customHeight="1" x14ac:dyDescent="0.25">
      <c r="A247" s="57"/>
      <c r="B247" s="60"/>
      <c r="C247" s="63"/>
      <c r="D247" s="63"/>
      <c r="E247" s="141"/>
      <c r="F247" s="5" t="s">
        <v>87</v>
      </c>
      <c r="G247" s="5">
        <f t="shared" si="150"/>
        <v>40500</v>
      </c>
      <c r="H247" s="5">
        <f t="shared" si="148"/>
        <v>8100</v>
      </c>
      <c r="I247" s="5">
        <v>48600</v>
      </c>
      <c r="J247" s="1"/>
      <c r="K247" s="76"/>
      <c r="L247" s="76"/>
      <c r="M247" s="76"/>
      <c r="N247" s="116"/>
    </row>
    <row r="248" spans="1:14" ht="24.95" customHeight="1" x14ac:dyDescent="0.25">
      <c r="A248" s="57"/>
      <c r="B248" s="60"/>
      <c r="C248" s="63"/>
      <c r="D248" s="63"/>
      <c r="E248" s="141"/>
      <c r="F248" s="5" t="s">
        <v>84</v>
      </c>
      <c r="G248" s="5">
        <v>47850</v>
      </c>
      <c r="H248" s="5">
        <f t="shared" si="148"/>
        <v>0</v>
      </c>
      <c r="I248" s="5">
        <v>47850</v>
      </c>
      <c r="J248" s="1"/>
      <c r="K248" s="76"/>
      <c r="L248" s="76"/>
      <c r="M248" s="76"/>
      <c r="N248" s="116"/>
    </row>
    <row r="249" spans="1:14" ht="24.95" customHeight="1" thickBot="1" x14ac:dyDescent="0.3">
      <c r="A249" s="58"/>
      <c r="B249" s="61"/>
      <c r="C249" s="64"/>
      <c r="D249" s="64"/>
      <c r="E249" s="142"/>
      <c r="F249" s="13" t="s">
        <v>85</v>
      </c>
      <c r="G249" s="13">
        <f t="shared" ref="G249" si="176">I249/1.2</f>
        <v>53700</v>
      </c>
      <c r="H249" s="13">
        <f t="shared" si="148"/>
        <v>10740</v>
      </c>
      <c r="I249" s="13">
        <v>64440</v>
      </c>
      <c r="J249" s="14"/>
      <c r="K249" s="117"/>
      <c r="L249" s="117"/>
      <c r="M249" s="117"/>
      <c r="N249" s="118"/>
    </row>
    <row r="250" spans="1:14" ht="46.5" customHeight="1" x14ac:dyDescent="0.25">
      <c r="A250" s="56">
        <v>78</v>
      </c>
      <c r="B250" s="59" t="s">
        <v>78</v>
      </c>
      <c r="C250" s="62" t="s">
        <v>1</v>
      </c>
      <c r="D250" s="62">
        <v>40</v>
      </c>
      <c r="E250" s="140">
        <f t="shared" si="149"/>
        <v>21400</v>
      </c>
      <c r="F250" s="17" t="s">
        <v>84</v>
      </c>
      <c r="G250" s="17">
        <v>30400</v>
      </c>
      <c r="H250" s="17">
        <f t="shared" ref="H250:H256" si="177">I250-G250</f>
        <v>0</v>
      </c>
      <c r="I250" s="17">
        <v>30400</v>
      </c>
      <c r="J250" s="18">
        <v>535</v>
      </c>
      <c r="K250" s="119" t="s">
        <v>103</v>
      </c>
      <c r="L250" s="120"/>
      <c r="M250" s="120"/>
      <c r="N250" s="121"/>
    </row>
    <row r="251" spans="1:14" ht="46.5" customHeight="1" x14ac:dyDescent="0.25">
      <c r="A251" s="57"/>
      <c r="B251" s="60"/>
      <c r="C251" s="63"/>
      <c r="D251" s="63"/>
      <c r="E251" s="141"/>
      <c r="F251" s="5" t="s">
        <v>87</v>
      </c>
      <c r="G251" s="5">
        <f>I251/1.2</f>
        <v>32000</v>
      </c>
      <c r="H251" s="5">
        <f t="shared" si="177"/>
        <v>6400</v>
      </c>
      <c r="I251" s="5">
        <v>38400</v>
      </c>
      <c r="J251" s="1"/>
      <c r="K251" s="125"/>
      <c r="L251" s="126"/>
      <c r="M251" s="126"/>
      <c r="N251" s="127"/>
    </row>
    <row r="252" spans="1:14" ht="45.75" customHeight="1" thickBot="1" x14ac:dyDescent="0.3">
      <c r="A252" s="58"/>
      <c r="B252" s="61"/>
      <c r="C252" s="64"/>
      <c r="D252" s="64"/>
      <c r="E252" s="142"/>
      <c r="F252" s="13" t="s">
        <v>83</v>
      </c>
      <c r="G252" s="13">
        <f>I252/1.2</f>
        <v>40000</v>
      </c>
      <c r="H252" s="13">
        <f t="shared" si="177"/>
        <v>8000</v>
      </c>
      <c r="I252" s="13">
        <v>48000</v>
      </c>
      <c r="J252" s="14"/>
      <c r="K252" s="122"/>
      <c r="L252" s="123"/>
      <c r="M252" s="123"/>
      <c r="N252" s="124"/>
    </row>
    <row r="253" spans="1:14" ht="24.75" customHeight="1" x14ac:dyDescent="0.25">
      <c r="A253" s="56">
        <v>79</v>
      </c>
      <c r="B253" s="59" t="s">
        <v>79</v>
      </c>
      <c r="C253" s="62" t="s">
        <v>1</v>
      </c>
      <c r="D253" s="62">
        <v>2600</v>
      </c>
      <c r="E253" s="140">
        <f t="shared" si="149"/>
        <v>36400</v>
      </c>
      <c r="F253" s="17" t="s">
        <v>84</v>
      </c>
      <c r="G253" s="17">
        <v>46800</v>
      </c>
      <c r="H253" s="17">
        <f t="shared" si="177"/>
        <v>0</v>
      </c>
      <c r="I253" s="17">
        <v>46800</v>
      </c>
      <c r="J253" s="18">
        <v>14</v>
      </c>
      <c r="K253" s="119" t="s">
        <v>103</v>
      </c>
      <c r="L253" s="120"/>
      <c r="M253" s="120"/>
      <c r="N253" s="121"/>
    </row>
    <row r="254" spans="1:14" ht="24.75" customHeight="1" x14ac:dyDescent="0.25">
      <c r="A254" s="57"/>
      <c r="B254" s="60"/>
      <c r="C254" s="63"/>
      <c r="D254" s="63"/>
      <c r="E254" s="141"/>
      <c r="F254" s="5" t="s">
        <v>85</v>
      </c>
      <c r="G254" s="5">
        <f t="shared" ref="G254" si="178">I254/1.2</f>
        <v>49400</v>
      </c>
      <c r="H254" s="5">
        <f t="shared" si="177"/>
        <v>9880</v>
      </c>
      <c r="I254" s="5">
        <v>59280</v>
      </c>
      <c r="J254" s="1"/>
      <c r="K254" s="125"/>
      <c r="L254" s="126"/>
      <c r="M254" s="126"/>
      <c r="N254" s="127"/>
    </row>
    <row r="255" spans="1:14" ht="23.25" customHeight="1" x14ac:dyDescent="0.25">
      <c r="A255" s="57"/>
      <c r="B255" s="60"/>
      <c r="C255" s="63"/>
      <c r="D255" s="63"/>
      <c r="E255" s="141"/>
      <c r="F255" s="5" t="s">
        <v>87</v>
      </c>
      <c r="G255" s="5">
        <f t="shared" ref="G255" si="179">I255/1.2</f>
        <v>52000</v>
      </c>
      <c r="H255" s="5">
        <f t="shared" si="177"/>
        <v>10400</v>
      </c>
      <c r="I255" s="5">
        <v>62400</v>
      </c>
      <c r="J255" s="1"/>
      <c r="K255" s="125"/>
      <c r="L255" s="126"/>
      <c r="M255" s="126"/>
      <c r="N255" s="127"/>
    </row>
    <row r="256" spans="1:14" ht="26.25" customHeight="1" thickBot="1" x14ac:dyDescent="0.3">
      <c r="A256" s="58"/>
      <c r="B256" s="61"/>
      <c r="C256" s="64"/>
      <c r="D256" s="64"/>
      <c r="E256" s="142"/>
      <c r="F256" s="13" t="s">
        <v>83</v>
      </c>
      <c r="G256" s="13">
        <f>I256/1.2</f>
        <v>65000</v>
      </c>
      <c r="H256" s="13">
        <f t="shared" si="177"/>
        <v>13000</v>
      </c>
      <c r="I256" s="13">
        <v>78000</v>
      </c>
      <c r="J256" s="14"/>
      <c r="K256" s="122"/>
      <c r="L256" s="123"/>
      <c r="M256" s="123"/>
      <c r="N256" s="124"/>
    </row>
    <row r="257" spans="1:14" ht="90" thickBot="1" x14ac:dyDescent="0.3">
      <c r="A257" s="23">
        <v>80</v>
      </c>
      <c r="B257" s="24" t="s">
        <v>80</v>
      </c>
      <c r="C257" s="25" t="s">
        <v>1</v>
      </c>
      <c r="D257" s="26">
        <v>50</v>
      </c>
      <c r="E257" s="139">
        <f t="shared" si="149"/>
        <v>13700</v>
      </c>
      <c r="F257" s="26" t="s">
        <v>85</v>
      </c>
      <c r="G257" s="26">
        <f t="shared" si="150"/>
        <v>49750</v>
      </c>
      <c r="H257" s="26">
        <f t="shared" si="148"/>
        <v>9950</v>
      </c>
      <c r="I257" s="26">
        <v>59700</v>
      </c>
      <c r="J257" s="27">
        <v>274</v>
      </c>
      <c r="K257" s="128" t="s">
        <v>103</v>
      </c>
      <c r="L257" s="129"/>
      <c r="M257" s="129"/>
      <c r="N257" s="130"/>
    </row>
    <row r="258" spans="1:14" ht="39.950000000000003" customHeight="1" x14ac:dyDescent="0.25">
      <c r="A258" s="56">
        <v>81</v>
      </c>
      <c r="B258" s="59" t="s">
        <v>81</v>
      </c>
      <c r="C258" s="62" t="s">
        <v>1</v>
      </c>
      <c r="D258" s="62">
        <v>10</v>
      </c>
      <c r="E258" s="140">
        <f t="shared" si="149"/>
        <v>9340</v>
      </c>
      <c r="F258" s="17" t="s">
        <v>87</v>
      </c>
      <c r="G258" s="17">
        <f t="shared" ref="G258" si="180">I258/1.2</f>
        <v>25000</v>
      </c>
      <c r="H258" s="17">
        <f>I258-G258</f>
        <v>5000</v>
      </c>
      <c r="I258" s="17">
        <v>30000</v>
      </c>
      <c r="J258" s="18">
        <v>934</v>
      </c>
      <c r="K258" s="119" t="s">
        <v>103</v>
      </c>
      <c r="L258" s="120"/>
      <c r="M258" s="120"/>
      <c r="N258" s="121"/>
    </row>
    <row r="259" spans="1:14" ht="36" customHeight="1" thickBot="1" x14ac:dyDescent="0.3">
      <c r="A259" s="58"/>
      <c r="B259" s="61"/>
      <c r="C259" s="64"/>
      <c r="D259" s="64"/>
      <c r="E259" s="142"/>
      <c r="F259" s="13" t="s">
        <v>85</v>
      </c>
      <c r="G259" s="13">
        <f>I259/1.2</f>
        <v>39000</v>
      </c>
      <c r="H259" s="13">
        <f>I259-G259</f>
        <v>7800</v>
      </c>
      <c r="I259" s="13">
        <v>46800</v>
      </c>
      <c r="J259" s="14"/>
      <c r="K259" s="122"/>
      <c r="L259" s="123"/>
      <c r="M259" s="123"/>
      <c r="N259" s="124"/>
    </row>
    <row r="260" spans="1:14" ht="35.1" customHeight="1" x14ac:dyDescent="0.25">
      <c r="A260" s="56">
        <v>82</v>
      </c>
      <c r="B260" s="59" t="s">
        <v>82</v>
      </c>
      <c r="C260" s="62" t="s">
        <v>1</v>
      </c>
      <c r="D260" s="62">
        <v>5</v>
      </c>
      <c r="E260" s="140">
        <f t="shared" si="149"/>
        <v>9417.5</v>
      </c>
      <c r="F260" s="17" t="s">
        <v>87</v>
      </c>
      <c r="G260" s="17">
        <f t="shared" ref="G260" si="181">I260/1.2</f>
        <v>15000</v>
      </c>
      <c r="H260" s="17">
        <f>I260-G260</f>
        <v>3000</v>
      </c>
      <c r="I260" s="17">
        <v>18000</v>
      </c>
      <c r="J260" s="18">
        <v>1883.5</v>
      </c>
      <c r="K260" s="119" t="s">
        <v>103</v>
      </c>
      <c r="L260" s="120"/>
      <c r="M260" s="120"/>
      <c r="N260" s="121"/>
    </row>
    <row r="261" spans="1:14" ht="29.25" customHeight="1" thickBot="1" x14ac:dyDescent="0.3">
      <c r="A261" s="58"/>
      <c r="B261" s="61"/>
      <c r="C261" s="64"/>
      <c r="D261" s="64"/>
      <c r="E261" s="142"/>
      <c r="F261" s="13" t="s">
        <v>85</v>
      </c>
      <c r="G261" s="13">
        <f>I261/1.2</f>
        <v>28250</v>
      </c>
      <c r="H261" s="13">
        <f>I261-G261</f>
        <v>5650</v>
      </c>
      <c r="I261" s="13">
        <v>33900</v>
      </c>
      <c r="J261" s="14"/>
      <c r="K261" s="122"/>
      <c r="L261" s="123"/>
      <c r="M261" s="123"/>
      <c r="N261" s="124"/>
    </row>
  </sheetData>
  <mergeCells count="510">
    <mergeCell ref="K257:N257"/>
    <mergeCell ref="A258:A259"/>
    <mergeCell ref="B258:B259"/>
    <mergeCell ref="C258:C259"/>
    <mergeCell ref="D258:D259"/>
    <mergeCell ref="E258:E259"/>
    <mergeCell ref="K258:N259"/>
    <mergeCell ref="K260:N261"/>
    <mergeCell ref="A260:A261"/>
    <mergeCell ref="B260:B261"/>
    <mergeCell ref="C260:C261"/>
    <mergeCell ref="D260:D261"/>
    <mergeCell ref="E260:E261"/>
    <mergeCell ref="K250:N252"/>
    <mergeCell ref="K253:N256"/>
    <mergeCell ref="A246:A249"/>
    <mergeCell ref="K246:K249"/>
    <mergeCell ref="L246:L249"/>
    <mergeCell ref="M246:M249"/>
    <mergeCell ref="N246:N249"/>
    <mergeCell ref="B246:B249"/>
    <mergeCell ref="C246:C249"/>
    <mergeCell ref="D246:D249"/>
    <mergeCell ref="E246:E249"/>
    <mergeCell ref="A250:A252"/>
    <mergeCell ref="B250:B252"/>
    <mergeCell ref="C250:C252"/>
    <mergeCell ref="D250:D252"/>
    <mergeCell ref="E250:E252"/>
    <mergeCell ref="A253:A256"/>
    <mergeCell ref="B253:B256"/>
    <mergeCell ref="C253:C256"/>
    <mergeCell ref="D253:D256"/>
    <mergeCell ref="E253:E256"/>
    <mergeCell ref="A242:A245"/>
    <mergeCell ref="K242:K245"/>
    <mergeCell ref="L242:L245"/>
    <mergeCell ref="M242:M245"/>
    <mergeCell ref="N242:N245"/>
    <mergeCell ref="B242:B245"/>
    <mergeCell ref="C242:C245"/>
    <mergeCell ref="D242:D245"/>
    <mergeCell ref="E242:E245"/>
    <mergeCell ref="A237:A238"/>
    <mergeCell ref="B237:B238"/>
    <mergeCell ref="C237:C238"/>
    <mergeCell ref="D237:D238"/>
    <mergeCell ref="E237:E238"/>
    <mergeCell ref="K237:N238"/>
    <mergeCell ref="A239:A241"/>
    <mergeCell ref="B239:B241"/>
    <mergeCell ref="C239:C241"/>
    <mergeCell ref="D239:D241"/>
    <mergeCell ref="E239:E241"/>
    <mergeCell ref="K239:N241"/>
    <mergeCell ref="A233:A234"/>
    <mergeCell ref="B233:B234"/>
    <mergeCell ref="C233:C234"/>
    <mergeCell ref="D233:D234"/>
    <mergeCell ref="E233:E234"/>
    <mergeCell ref="K233:N234"/>
    <mergeCell ref="B235:B236"/>
    <mergeCell ref="C235:C236"/>
    <mergeCell ref="D235:D236"/>
    <mergeCell ref="E235:E236"/>
    <mergeCell ref="K235:N236"/>
    <mergeCell ref="A235:A236"/>
    <mergeCell ref="M219:M224"/>
    <mergeCell ref="N219:N224"/>
    <mergeCell ref="K213:K218"/>
    <mergeCell ref="L213:L218"/>
    <mergeCell ref="M213:M218"/>
    <mergeCell ref="N213:N218"/>
    <mergeCell ref="K207:K212"/>
    <mergeCell ref="L207:L212"/>
    <mergeCell ref="M207:M212"/>
    <mergeCell ref="N207:N212"/>
    <mergeCell ref="E207:E212"/>
    <mergeCell ref="E213:E218"/>
    <mergeCell ref="E219:E224"/>
    <mergeCell ref="C225:C230"/>
    <mergeCell ref="D225:D230"/>
    <mergeCell ref="E225:E230"/>
    <mergeCell ref="K219:K224"/>
    <mergeCell ref="L219:L224"/>
    <mergeCell ref="K231:N232"/>
    <mergeCell ref="A231:A232"/>
    <mergeCell ref="B231:B232"/>
    <mergeCell ref="C231:C232"/>
    <mergeCell ref="D231:D232"/>
    <mergeCell ref="E231:E232"/>
    <mergeCell ref="A207:A212"/>
    <mergeCell ref="A213:A218"/>
    <mergeCell ref="A219:A224"/>
    <mergeCell ref="A225:A230"/>
    <mergeCell ref="K225:K230"/>
    <mergeCell ref="L225:L230"/>
    <mergeCell ref="M225:M230"/>
    <mergeCell ref="N225:N230"/>
    <mergeCell ref="B225:B230"/>
    <mergeCell ref="B219:B224"/>
    <mergeCell ref="B213:B218"/>
    <mergeCell ref="B207:B212"/>
    <mergeCell ref="C207:C212"/>
    <mergeCell ref="D207:D212"/>
    <mergeCell ref="C213:C218"/>
    <mergeCell ref="D213:D218"/>
    <mergeCell ref="C219:C224"/>
    <mergeCell ref="D219:D224"/>
    <mergeCell ref="K201:K206"/>
    <mergeCell ref="L201:L206"/>
    <mergeCell ref="M201:M206"/>
    <mergeCell ref="N201:N206"/>
    <mergeCell ref="A201:A206"/>
    <mergeCell ref="B201:B206"/>
    <mergeCell ref="C201:C206"/>
    <mergeCell ref="D201:D206"/>
    <mergeCell ref="E201:E206"/>
    <mergeCell ref="A195:A200"/>
    <mergeCell ref="K195:K200"/>
    <mergeCell ref="L195:L200"/>
    <mergeCell ref="M195:M200"/>
    <mergeCell ref="N195:N200"/>
    <mergeCell ref="B195:B200"/>
    <mergeCell ref="C195:C200"/>
    <mergeCell ref="D195:D200"/>
    <mergeCell ref="E195:E200"/>
    <mergeCell ref="A189:A194"/>
    <mergeCell ref="K189:K194"/>
    <mergeCell ref="L189:L194"/>
    <mergeCell ref="M189:M194"/>
    <mergeCell ref="N189:N194"/>
    <mergeCell ref="B189:B194"/>
    <mergeCell ref="C189:C194"/>
    <mergeCell ref="D189:D194"/>
    <mergeCell ref="E189:E194"/>
    <mergeCell ref="A183:A188"/>
    <mergeCell ref="K183:K188"/>
    <mergeCell ref="L183:L188"/>
    <mergeCell ref="M183:M188"/>
    <mergeCell ref="N183:N188"/>
    <mergeCell ref="B183:B188"/>
    <mergeCell ref="C183:C188"/>
    <mergeCell ref="D183:D188"/>
    <mergeCell ref="E183:E188"/>
    <mergeCell ref="A177:A182"/>
    <mergeCell ref="K177:K182"/>
    <mergeCell ref="L177:L182"/>
    <mergeCell ref="M177:M182"/>
    <mergeCell ref="N177:N182"/>
    <mergeCell ref="B177:B182"/>
    <mergeCell ref="C177:C182"/>
    <mergeCell ref="D177:D182"/>
    <mergeCell ref="E177:E182"/>
    <mergeCell ref="N165:N170"/>
    <mergeCell ref="A171:A176"/>
    <mergeCell ref="B171:B176"/>
    <mergeCell ref="C171:C176"/>
    <mergeCell ref="D171:D176"/>
    <mergeCell ref="E171:E176"/>
    <mergeCell ref="K171:K176"/>
    <mergeCell ref="L171:L176"/>
    <mergeCell ref="M171:M176"/>
    <mergeCell ref="N171:N176"/>
    <mergeCell ref="A165:A170"/>
    <mergeCell ref="B165:B170"/>
    <mergeCell ref="C165:C170"/>
    <mergeCell ref="D165:D170"/>
    <mergeCell ref="E165:E170"/>
    <mergeCell ref="K165:K170"/>
    <mergeCell ref="L165:L170"/>
    <mergeCell ref="M165:M170"/>
    <mergeCell ref="A161:A164"/>
    <mergeCell ref="K161:K164"/>
    <mergeCell ref="L161:L164"/>
    <mergeCell ref="M161:M164"/>
    <mergeCell ref="N161:N164"/>
    <mergeCell ref="B161:B164"/>
    <mergeCell ref="C161:C164"/>
    <mergeCell ref="D161:D164"/>
    <mergeCell ref="E161:E164"/>
    <mergeCell ref="K157:K160"/>
    <mergeCell ref="L157:L160"/>
    <mergeCell ref="M157:M160"/>
    <mergeCell ref="N157:N160"/>
    <mergeCell ref="A157:A160"/>
    <mergeCell ref="B157:B160"/>
    <mergeCell ref="C157:C160"/>
    <mergeCell ref="D157:D160"/>
    <mergeCell ref="E157:E160"/>
    <mergeCell ref="K151:N151"/>
    <mergeCell ref="F152:I152"/>
    <mergeCell ref="K152:N152"/>
    <mergeCell ref="A153:A156"/>
    <mergeCell ref="B153:B156"/>
    <mergeCell ref="C153:C156"/>
    <mergeCell ref="E153:E156"/>
    <mergeCell ref="D153:D156"/>
    <mergeCell ref="K153:K156"/>
    <mergeCell ref="L153:L156"/>
    <mergeCell ref="M153:M156"/>
    <mergeCell ref="N153:N156"/>
    <mergeCell ref="K142:N142"/>
    <mergeCell ref="K143:N143"/>
    <mergeCell ref="K144:N144"/>
    <mergeCell ref="K145:N145"/>
    <mergeCell ref="K146:N146"/>
    <mergeCell ref="K147:N147"/>
    <mergeCell ref="K148:N148"/>
    <mergeCell ref="K149:N149"/>
    <mergeCell ref="K150:N150"/>
    <mergeCell ref="K140:K141"/>
    <mergeCell ref="L140:L141"/>
    <mergeCell ref="M140:M141"/>
    <mergeCell ref="N140:N141"/>
    <mergeCell ref="A140:A141"/>
    <mergeCell ref="B140:B141"/>
    <mergeCell ref="C140:C141"/>
    <mergeCell ref="D140:D141"/>
    <mergeCell ref="E140:E141"/>
    <mergeCell ref="K138:K139"/>
    <mergeCell ref="L138:L139"/>
    <mergeCell ref="M138:M139"/>
    <mergeCell ref="N138:N139"/>
    <mergeCell ref="A138:A139"/>
    <mergeCell ref="B138:B139"/>
    <mergeCell ref="C138:C139"/>
    <mergeCell ref="D138:D139"/>
    <mergeCell ref="E138:E139"/>
    <mergeCell ref="K135:K137"/>
    <mergeCell ref="N135:N137"/>
    <mergeCell ref="L135:L137"/>
    <mergeCell ref="M135:M137"/>
    <mergeCell ref="A135:A137"/>
    <mergeCell ref="B135:B137"/>
    <mergeCell ref="C135:C137"/>
    <mergeCell ref="D135:D137"/>
    <mergeCell ref="E135:E137"/>
    <mergeCell ref="A132:A134"/>
    <mergeCell ref="B132:B134"/>
    <mergeCell ref="C132:C134"/>
    <mergeCell ref="D132:D134"/>
    <mergeCell ref="E132:E134"/>
    <mergeCell ref="K132:K134"/>
    <mergeCell ref="L132:L134"/>
    <mergeCell ref="M132:M134"/>
    <mergeCell ref="N132:N134"/>
    <mergeCell ref="A4:A8"/>
    <mergeCell ref="B4:B8"/>
    <mergeCell ref="C4:C8"/>
    <mergeCell ref="D4:D8"/>
    <mergeCell ref="E4:E8"/>
    <mergeCell ref="A9:A12"/>
    <mergeCell ref="B9:B12"/>
    <mergeCell ref="C9:C12"/>
    <mergeCell ref="D9:D12"/>
    <mergeCell ref="E9:E12"/>
    <mergeCell ref="A13:A16"/>
    <mergeCell ref="B13:B16"/>
    <mergeCell ref="C13:C16"/>
    <mergeCell ref="D13:D16"/>
    <mergeCell ref="E13:E16"/>
    <mergeCell ref="A17:A19"/>
    <mergeCell ref="B17:B19"/>
    <mergeCell ref="C17:C19"/>
    <mergeCell ref="D17:D19"/>
    <mergeCell ref="E17:E19"/>
    <mergeCell ref="A25:A30"/>
    <mergeCell ref="B25:B30"/>
    <mergeCell ref="C25:C30"/>
    <mergeCell ref="D25:D30"/>
    <mergeCell ref="E25:E30"/>
    <mergeCell ref="A20:A22"/>
    <mergeCell ref="B20:B22"/>
    <mergeCell ref="C20:C22"/>
    <mergeCell ref="D20:D22"/>
    <mergeCell ref="E20:E22"/>
    <mergeCell ref="A23:A24"/>
    <mergeCell ref="B23:B24"/>
    <mergeCell ref="C23:C24"/>
    <mergeCell ref="D23:D24"/>
    <mergeCell ref="E23:E24"/>
    <mergeCell ref="F40:I40"/>
    <mergeCell ref="F41:I41"/>
    <mergeCell ref="A43:A48"/>
    <mergeCell ref="B43:B48"/>
    <mergeCell ref="C43:C48"/>
    <mergeCell ref="D43:D48"/>
    <mergeCell ref="E43:E48"/>
    <mergeCell ref="K40:N40"/>
    <mergeCell ref="A31:A33"/>
    <mergeCell ref="B31:B33"/>
    <mergeCell ref="C31:C33"/>
    <mergeCell ref="D31:D33"/>
    <mergeCell ref="E31:E33"/>
    <mergeCell ref="A34:A39"/>
    <mergeCell ref="B34:B39"/>
    <mergeCell ref="C34:C39"/>
    <mergeCell ref="D34:D39"/>
    <mergeCell ref="E34:E39"/>
    <mergeCell ref="A49:A53"/>
    <mergeCell ref="B49:B53"/>
    <mergeCell ref="C49:C53"/>
    <mergeCell ref="D49:D53"/>
    <mergeCell ref="E49:E53"/>
    <mergeCell ref="A54:A58"/>
    <mergeCell ref="B54:B58"/>
    <mergeCell ref="C54:C58"/>
    <mergeCell ref="D54:D58"/>
    <mergeCell ref="E54:E58"/>
    <mergeCell ref="A59:A63"/>
    <mergeCell ref="B59:B63"/>
    <mergeCell ref="C59:C63"/>
    <mergeCell ref="D59:D63"/>
    <mergeCell ref="E59:E63"/>
    <mergeCell ref="A64:A69"/>
    <mergeCell ref="B64:B69"/>
    <mergeCell ref="C64:C69"/>
    <mergeCell ref="D64:D69"/>
    <mergeCell ref="E64:E69"/>
    <mergeCell ref="B1:E1"/>
    <mergeCell ref="B2:B3"/>
    <mergeCell ref="C2:C3"/>
    <mergeCell ref="D2:D3"/>
    <mergeCell ref="E2:E3"/>
    <mergeCell ref="F1:I1"/>
    <mergeCell ref="K1:N1"/>
    <mergeCell ref="A1:A3"/>
    <mergeCell ref="F2:F3"/>
    <mergeCell ref="G2:I2"/>
    <mergeCell ref="K2:K3"/>
    <mergeCell ref="K9:K12"/>
    <mergeCell ref="L9:L12"/>
    <mergeCell ref="M9:M12"/>
    <mergeCell ref="N9:N12"/>
    <mergeCell ref="K13:K16"/>
    <mergeCell ref="L13:L16"/>
    <mergeCell ref="M13:M16"/>
    <mergeCell ref="N13:N16"/>
    <mergeCell ref="L2:N2"/>
    <mergeCell ref="K4:K8"/>
    <mergeCell ref="L4:L8"/>
    <mergeCell ref="M4:M8"/>
    <mergeCell ref="N4:N8"/>
    <mergeCell ref="K23:K24"/>
    <mergeCell ref="L23:L24"/>
    <mergeCell ref="M23:M24"/>
    <mergeCell ref="N23:N24"/>
    <mergeCell ref="K25:K30"/>
    <mergeCell ref="L25:L30"/>
    <mergeCell ref="M25:M30"/>
    <mergeCell ref="N25:N30"/>
    <mergeCell ref="K17:K19"/>
    <mergeCell ref="L17:L19"/>
    <mergeCell ref="M17:M19"/>
    <mergeCell ref="N17:N19"/>
    <mergeCell ref="K20:K22"/>
    <mergeCell ref="L20:L22"/>
    <mergeCell ref="M20:M22"/>
    <mergeCell ref="N20:N22"/>
    <mergeCell ref="K41:N41"/>
    <mergeCell ref="K42:N42"/>
    <mergeCell ref="K43:K48"/>
    <mergeCell ref="L43:L48"/>
    <mergeCell ref="M43:M48"/>
    <mergeCell ref="N43:N48"/>
    <mergeCell ref="K31:K33"/>
    <mergeCell ref="L31:L33"/>
    <mergeCell ref="M31:M33"/>
    <mergeCell ref="N31:N33"/>
    <mergeCell ref="K34:K39"/>
    <mergeCell ref="L34:L39"/>
    <mergeCell ref="M34:M39"/>
    <mergeCell ref="N34:N39"/>
    <mergeCell ref="K59:K63"/>
    <mergeCell ref="L59:L63"/>
    <mergeCell ref="M59:M63"/>
    <mergeCell ref="N59:N63"/>
    <mergeCell ref="K64:K69"/>
    <mergeCell ref="L64:L69"/>
    <mergeCell ref="M64:M69"/>
    <mergeCell ref="N64:N69"/>
    <mergeCell ref="K49:K53"/>
    <mergeCell ref="L49:L53"/>
    <mergeCell ref="M49:M53"/>
    <mergeCell ref="N49:N53"/>
    <mergeCell ref="K54:K58"/>
    <mergeCell ref="L54:L58"/>
    <mergeCell ref="M54:M58"/>
    <mergeCell ref="N54:N58"/>
    <mergeCell ref="A83:A85"/>
    <mergeCell ref="A76:A81"/>
    <mergeCell ref="K76:K81"/>
    <mergeCell ref="L76:L81"/>
    <mergeCell ref="M76:M81"/>
    <mergeCell ref="N76:N81"/>
    <mergeCell ref="K82:N82"/>
    <mergeCell ref="L70:L75"/>
    <mergeCell ref="M70:M75"/>
    <mergeCell ref="N70:N75"/>
    <mergeCell ref="B76:B81"/>
    <mergeCell ref="C76:C81"/>
    <mergeCell ref="D76:D81"/>
    <mergeCell ref="E76:E81"/>
    <mergeCell ref="A70:A75"/>
    <mergeCell ref="B70:B75"/>
    <mergeCell ref="C70:C75"/>
    <mergeCell ref="D70:D75"/>
    <mergeCell ref="E70:E75"/>
    <mergeCell ref="K70:K75"/>
    <mergeCell ref="K83:N85"/>
    <mergeCell ref="K86:K89"/>
    <mergeCell ref="L86:L89"/>
    <mergeCell ref="N86:N89"/>
    <mergeCell ref="M86:M89"/>
    <mergeCell ref="B86:B89"/>
    <mergeCell ref="C86:C89"/>
    <mergeCell ref="D86:D89"/>
    <mergeCell ref="E86:E89"/>
    <mergeCell ref="B83:B85"/>
    <mergeCell ref="C83:C85"/>
    <mergeCell ref="D83:D85"/>
    <mergeCell ref="E83:E85"/>
    <mergeCell ref="A98:A100"/>
    <mergeCell ref="B98:B100"/>
    <mergeCell ref="C98:C100"/>
    <mergeCell ref="D98:D100"/>
    <mergeCell ref="E98:E100"/>
    <mergeCell ref="A86:A89"/>
    <mergeCell ref="K90:N90"/>
    <mergeCell ref="K91:N91"/>
    <mergeCell ref="K92:N92"/>
    <mergeCell ref="K93:N93"/>
    <mergeCell ref="A94:A97"/>
    <mergeCell ref="B94:B97"/>
    <mergeCell ref="C94:C97"/>
    <mergeCell ref="D94:D97"/>
    <mergeCell ref="E94:E97"/>
    <mergeCell ref="K98:K100"/>
    <mergeCell ref="L98:L100"/>
    <mergeCell ref="M98:M100"/>
    <mergeCell ref="N98:N100"/>
    <mergeCell ref="K101:N101"/>
    <mergeCell ref="K102:N102"/>
    <mergeCell ref="K94:K97"/>
    <mergeCell ref="L94:L97"/>
    <mergeCell ref="M94:M97"/>
    <mergeCell ref="N94:N97"/>
    <mergeCell ref="C106:C107"/>
    <mergeCell ref="D106:D107"/>
    <mergeCell ref="E106:E107"/>
    <mergeCell ref="B106:B107"/>
    <mergeCell ref="A106:A107"/>
    <mergeCell ref="F108:I108"/>
    <mergeCell ref="L103:L105"/>
    <mergeCell ref="M103:M105"/>
    <mergeCell ref="N103:N105"/>
    <mergeCell ref="K106:K107"/>
    <mergeCell ref="L106:L107"/>
    <mergeCell ref="M106:M107"/>
    <mergeCell ref="N106:N107"/>
    <mergeCell ref="A103:A105"/>
    <mergeCell ref="B103:B105"/>
    <mergeCell ref="C103:C105"/>
    <mergeCell ref="D103:D105"/>
    <mergeCell ref="E103:E105"/>
    <mergeCell ref="K103:K105"/>
    <mergeCell ref="K108:N108"/>
    <mergeCell ref="F109:I109"/>
    <mergeCell ref="K109:N109"/>
    <mergeCell ref="K110:N110"/>
    <mergeCell ref="A111:A115"/>
    <mergeCell ref="B111:B115"/>
    <mergeCell ref="C111:C115"/>
    <mergeCell ref="D111:D115"/>
    <mergeCell ref="E111:E115"/>
    <mergeCell ref="K111:K115"/>
    <mergeCell ref="L111:L115"/>
    <mergeCell ref="M111:M115"/>
    <mergeCell ref="N111:N115"/>
    <mergeCell ref="A116:A121"/>
    <mergeCell ref="B116:B121"/>
    <mergeCell ref="C116:C121"/>
    <mergeCell ref="D116:D121"/>
    <mergeCell ref="E116:E121"/>
    <mergeCell ref="K116:K121"/>
    <mergeCell ref="L116:L121"/>
    <mergeCell ref="M116:M121"/>
    <mergeCell ref="N116:N121"/>
    <mergeCell ref="A122:A126"/>
    <mergeCell ref="B122:B126"/>
    <mergeCell ref="C122:C126"/>
    <mergeCell ref="D122:D126"/>
    <mergeCell ref="E122:E126"/>
    <mergeCell ref="K122:K126"/>
    <mergeCell ref="L122:L126"/>
    <mergeCell ref="M122:M126"/>
    <mergeCell ref="L129:L131"/>
    <mergeCell ref="M129:M131"/>
    <mergeCell ref="N129:N131"/>
    <mergeCell ref="N122:N126"/>
    <mergeCell ref="K127:N127"/>
    <mergeCell ref="F128:I128"/>
    <mergeCell ref="K128:N128"/>
    <mergeCell ref="A129:A131"/>
    <mergeCell ref="B129:B131"/>
    <mergeCell ref="C129:C131"/>
    <mergeCell ref="D129:D131"/>
    <mergeCell ref="E129:E131"/>
    <mergeCell ref="K129:K13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2019-07-18T05:41:45Z</dcterms:modified>
</cp:coreProperties>
</file>